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6" sheetId="115" r:id="rId1"/>
    <sheet name="ИНП2026" sheetId="61" r:id="rId2"/>
    <sheet name="ИБР2026" sheetId="94" r:id="rId3"/>
  </sheets>
  <definedNames>
    <definedName name="_xlnm.Print_Titles" localSheetId="2">ИБР2026!$A:$B</definedName>
    <definedName name="_xlnm.Print_Titles" localSheetId="1">ИНП2026!$A:$B,ИНП2026!$3:$8</definedName>
    <definedName name="_xlnm.Print_Titles" localSheetId="0">'Регион ФФПП 2026'!$A:$B</definedName>
    <definedName name="_xlnm.Print_Area" localSheetId="2">ИБР2026!$A$1:$AV$20</definedName>
    <definedName name="_xlnm.Print_Area" localSheetId="1">ИНП2026!$A$1:$U$20</definedName>
    <definedName name="_xlnm.Print_Area" localSheetId="0">'Регион ФФПП 2026'!$A$1:$O$23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23" i="115" l="1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C18" i="94" l="1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P21" i="115" s="1"/>
  <c r="K12" i="115"/>
  <c r="K16" i="115"/>
  <c r="K20" i="115"/>
  <c r="K13" i="115"/>
  <c r="K17" i="115"/>
  <c r="K22" i="115"/>
  <c r="P22" i="115" s="1"/>
  <c r="K19" i="115"/>
  <c r="K14" i="115"/>
  <c r="K23" i="115" l="1"/>
  <c r="L18" i="115" s="1"/>
  <c r="L16" i="115" l="1"/>
  <c r="L20" i="115"/>
  <c r="L14" i="115"/>
  <c r="L13" i="115"/>
  <c r="L12" i="115"/>
  <c r="L17" i="115"/>
  <c r="L19" i="115"/>
  <c r="L22" i="115"/>
  <c r="L21" i="115"/>
  <c r="N12" i="115" l="1"/>
  <c r="O12" i="115" s="1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<sst xmlns="http://schemas.openxmlformats.org/spreadsheetml/2006/main" count="304" uniqueCount="172">
  <si>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</si>
  <si>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</si>
  <si>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</si>
  <si>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</si>
  <si>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</si>
  <si>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</si>
  <si>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</si>
  <si>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</si>
  <si>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</si>
  <si>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</si>
  <si>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</si>
  <si>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</si>
  <si>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</si>
  <si>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</si>
  <si>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</si>
  <si>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</si>
  <si>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</si>
  <si>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</si>
  <si>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</si>
  <si>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</si>
  <si>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</si>
  <si>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</si>
  <si>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</si>
  <si>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</si>
  <si>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</si>
  <si>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</si>
  <si>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</si>
  <si>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</si>
  <si>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</si>
  <si>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</si>
  <si>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</si>
  <si>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</si>
  <si>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</si>
  <si>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</si>
  <si>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</si>
  <si>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</si>
  <si>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</si>
  <si>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</si>
  <si>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</si>
  <si>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</si>
  <si>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</si>
  <si>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</si>
  <si>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</si>
  <si>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</si>
  <si>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</si>
  <si>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</si>
  <si>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</si>
  <si>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</si>
  <si>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</si>
  <si>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</si>
  <si>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</si>
  <si>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</si>
  <si>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</si>
  <si>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</si>
  <si>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</si>
  <si>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</si>
  <si>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</si>
  <si>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</si>
  <si>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</si>
  <si>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</si>
  <si>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</si>
  <si>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</si>
  <si>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</si>
  <si>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</si>
  <si>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</si>
  <si>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</si>
  <si>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</si>
  <si>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</si>
  <si>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</si>
  <si>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</si>
  <si>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</si>
  <si>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</si>
  <si>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</si>
  <si>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</si>
  <si>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</si>
  <si>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</si>
  <si>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</si>
  <si>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</si>
  <si>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</si>
  <si>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</si>
  <si>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</si>
  <si>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</si>
  <si>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</si>
  <si>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</si>
  <si>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</si>
  <si>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</si>
  <si>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</si>
  <si>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</si>
  <si>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</si>
  <si>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</si>
  <si>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</si>
  <si>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</si>
  <si>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</si>
  <si>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</si>
  <si>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</si>
  <si>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</si>
  <si>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</si>
  <si>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</si>
  <si>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</si>
  <si>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</si>
  <si>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</si>
  <si>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</si>
  <si>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</si>
  <si>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</si>
  <si>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</si>
  <si>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</si>
  <si>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</si>
  <si>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</si>
  <si>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</si>
  <si>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</si>
  <si>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</si>
  <si>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</si>
  <si>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</si>
  <si>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</si>
  <si>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</si>
  <si>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</si>
  <si>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</si>
  <si>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</si>
  <si>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</si>
  <si>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</si>
  <si>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</si>
  <si>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</si>
  <si>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</si>
  <si>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</si>
  <si>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</si>
  <si>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</si>
  <si>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</si>
  <si>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</si>
  <si>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</si>
  <si>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</si>
  <si>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</si>
  <si>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</si>
  <si>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</si>
  <si>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</si>
  <si>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</si>
  <si>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</si>
  <si>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</si>
  <si>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</si>
  <si>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</si>
  <si>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</si>
  <si>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</si>
  <si>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</si>
  <si>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</si>
  <si>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</si>
  <si>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</si>
  <si>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</si>
  <si>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</si>
  <si>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</si>
  <si>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</si>
  <si>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</si>
  <si>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</si>
  <si>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</si>
  <si>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</si>
  <si>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</si>
  <si>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</si>
  <si>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</si>
  <si>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</si>
  <si>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</si>
  <si>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</si>
  <si>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</si>
  <si>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</si>
  <si>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</si>
  <si>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</si>
  <si>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</si>
  <si>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</si>
  <si>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</si>
  <si>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>предоставляемых за счет субвенций из областного бюджета, на 2026 год</t>
  </si>
  <si>
    <t>Численность постоянного населения на 01.01.2023, чел.</t>
  </si>
  <si>
    <t>РАСЧЕТ индекса налогового потенциала на 2026 год</t>
  </si>
  <si>
    <t>Численность постоянного населения на 1.01.2023, чел.</t>
  </si>
  <si>
    <t>РАСЧЕТ индекса бюджетных расходов на 2026 год</t>
  </si>
  <si>
    <t xml:space="preserve">Доля налога в оценке ФОТ (2023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</si>
</sst>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3"/>
      <color rgb="FFFF0000"/>
      <name val="Times New Roman Cyr"/>
      <family val="1"/>
      <charset val="204"/>
    </font>
    <font>
      <b/>
      <i/>
      <sz val="12"/>
      <color rgb="FFFF0000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8" fillId="3" borderId="3" xfId="2" applyFont="1" applyFill="1" applyBorder="1" applyAlignment="1">
      <alignment horizontal="center"/>
    </xf>
    <xf numFmtId="0" fontId="38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1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9" fillId="0" borderId="1" xfId="2" applyFont="1" applyFill="1" applyBorder="1" applyAlignment="1">
      <alignment horizontal="center"/>
    </xf>
    <xf numFmtId="0" fontId="39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2" fillId="0" borderId="1" xfId="2" applyNumberFormat="1" applyFont="1" applyFill="1" applyBorder="1" applyProtection="1">
      <protection locked="0"/>
    </xf>
    <xf numFmtId="166" fontId="40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3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0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0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5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0" fillId="6" borderId="3" xfId="2" applyNumberFormat="1" applyFont="1" applyFill="1" applyBorder="1" applyProtection="1">
      <protection locked="0"/>
    </xf>
    <xf numFmtId="166" fontId="46" fillId="0" borderId="0" xfId="2" applyNumberFormat="1" applyFont="1"/>
    <xf numFmtId="0" fontId="46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4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8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9" fillId="0" borderId="1" xfId="2" applyNumberFormat="1" applyFont="1" applyFill="1" applyBorder="1"/>
    <xf numFmtId="170" fontId="5" fillId="0" borderId="1" xfId="2" applyNumberFormat="1" applyFont="1" applyFill="1" applyBorder="1"/>
    <xf numFmtId="1" fontId="43" fillId="2" borderId="1" xfId="2" applyNumberFormat="1" applyFont="1" applyFill="1" applyBorder="1"/>
    <xf numFmtId="168" fontId="43" fillId="2" borderId="1" xfId="2" applyNumberFormat="1" applyFont="1" applyFill="1" applyBorder="1" applyAlignment="1">
      <alignment horizontal="center"/>
    </xf>
    <xf numFmtId="166" fontId="43" fillId="2" borderId="1" xfId="2" applyNumberFormat="1" applyFont="1" applyFill="1" applyBorder="1"/>
    <xf numFmtId="166" fontId="43" fillId="2" borderId="1" xfId="2" applyNumberFormat="1" applyFont="1" applyFill="1" applyBorder="1" applyAlignment="1">
      <alignment horizontal="center"/>
    </xf>
    <xf numFmtId="168" fontId="43" fillId="2" borderId="1" xfId="2" applyNumberFormat="1" applyFont="1" applyFill="1" applyBorder="1"/>
    <xf numFmtId="172" fontId="43" fillId="2" borderId="1" xfId="2" applyNumberFormat="1" applyFont="1" applyFill="1" applyBorder="1"/>
    <xf numFmtId="170" fontId="43" fillId="2" borderId="1" xfId="2" applyNumberFormat="1" applyFont="1" applyFill="1" applyBorder="1"/>
    <xf numFmtId="167" fontId="43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3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3" fillId="2" borderId="1" xfId="2" applyNumberFormat="1" applyFont="1" applyFill="1" applyBorder="1"/>
    <xf numFmtId="164" fontId="43" fillId="2" borderId="1" xfId="2" applyNumberFormat="1" applyFont="1" applyFill="1" applyBorder="1"/>
    <xf numFmtId="2" fontId="43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3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3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66" fontId="49" fillId="0" borderId="3" xfId="2" applyNumberFormat="1" applyFont="1" applyFill="1" applyBorder="1"/>
    <xf numFmtId="171" fontId="50" fillId="5" borderId="0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1" fontId="30" fillId="0" borderId="1" xfId="2" applyNumberFormat="1" applyFont="1" applyFill="1" applyBorder="1" applyAlignment="1">
      <alignment horizontal="right" wrapText="1"/>
    </xf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3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3" fillId="2" borderId="10" xfId="2" applyFont="1" applyFill="1" applyBorder="1" applyAlignment="1">
      <alignment horizontal="center"/>
    </xf>
    <xf numFmtId="0" fontId="43" fillId="2" borderId="11" xfId="2" applyFont="1" applyFill="1" applyBorder="1" applyAlignment="1">
      <alignment horizontal="center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M34" sqref="M34"/>
    </sheetView>
  </sheetViews>
  <sheetFormatPr defaultColWidth="8.83203125" defaultRowHeight="12.75" x14ac:dyDescent="0.2"/>
  <cols>
    <col min="1" max="1" width="5.1640625" style="1" customWidth="1"/>
    <col min="2" max="2" width="26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8.6640625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80"/>
      <c r="B2" s="180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1.0188290811207987</v>
      </c>
      <c r="K2" s="87"/>
      <c r="L2" s="173">
        <v>1890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166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9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1" t="s">
        <v>1</v>
      </c>
      <c r="B7" s="181" t="s">
        <v>2</v>
      </c>
      <c r="C7" s="182" t="s">
        <v>167</v>
      </c>
      <c r="D7" s="181" t="s">
        <v>3</v>
      </c>
      <c r="E7" s="181" t="s">
        <v>22</v>
      </c>
      <c r="F7" s="181" t="s">
        <v>20</v>
      </c>
      <c r="G7" s="179" t="s">
        <v>23</v>
      </c>
      <c r="H7" s="181" t="s">
        <v>19</v>
      </c>
      <c r="I7" s="181" t="s">
        <v>104</v>
      </c>
      <c r="J7" s="181" t="s">
        <v>21</v>
      </c>
      <c r="K7" s="181" t="s">
        <v>101</v>
      </c>
      <c r="L7" s="10">
        <v>1</v>
      </c>
      <c r="M7" s="181" t="s">
        <v>149</v>
      </c>
      <c r="N7" s="179" t="s">
        <v>103</v>
      </c>
      <c r="O7" s="179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1"/>
      <c r="B8" s="181"/>
      <c r="C8" s="182"/>
      <c r="D8" s="181"/>
      <c r="E8" s="181"/>
      <c r="F8" s="181"/>
      <c r="G8" s="179"/>
      <c r="H8" s="181"/>
      <c r="I8" s="181"/>
      <c r="J8" s="181"/>
      <c r="K8" s="181"/>
      <c r="L8" s="179" t="s">
        <v>102</v>
      </c>
      <c r="M8" s="181"/>
      <c r="N8" s="179"/>
      <c r="O8" s="179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1"/>
      <c r="B9" s="181"/>
      <c r="C9" s="182"/>
      <c r="D9" s="181"/>
      <c r="E9" s="181"/>
      <c r="F9" s="181"/>
      <c r="G9" s="179"/>
      <c r="H9" s="181"/>
      <c r="I9" s="181"/>
      <c r="J9" s="181"/>
      <c r="K9" s="181"/>
      <c r="L9" s="184"/>
      <c r="M9" s="181"/>
      <c r="N9" s="179"/>
      <c r="O9" s="179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.2" customHeight="1" x14ac:dyDescent="0.2">
      <c r="A10" s="185" t="s">
        <v>41</v>
      </c>
      <c r="B10" s="186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7"/>
      <c r="B11" s="188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v>1890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2">
        <v>24332</v>
      </c>
      <c r="D12" s="14">
        <f>ИНП2026!U9</f>
        <v>1.18513</v>
      </c>
      <c r="E12" s="14">
        <f>ИБР2026!AV9</f>
        <v>0.88139000000000001</v>
      </c>
      <c r="F12" s="167">
        <f>ИНП2026!T9</f>
        <v>85130.10560000001</v>
      </c>
      <c r="G12" s="168">
        <f>F12/E12</f>
        <v>96586.194079805777</v>
      </c>
      <c r="H12" s="19">
        <f>F12/C12</f>
        <v>3.498689199408187</v>
      </c>
      <c r="I12" s="13">
        <f>D12/E12</f>
        <v>1.344614756237307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1.344614756237307</v>
      </c>
      <c r="N12" s="170">
        <f>ROUND((G12+L12),1)</f>
        <v>96586.2</v>
      </c>
      <c r="O12" s="116">
        <f>ROUND(N12/C12,3)</f>
        <v>3.97</v>
      </c>
    </row>
    <row r="13" spans="1:32" s="7" customFormat="1" ht="16.5" x14ac:dyDescent="0.25">
      <c r="A13" s="103">
        <v>2</v>
      </c>
      <c r="B13" s="17" t="s">
        <v>151</v>
      </c>
      <c r="C13" s="172">
        <v>1215</v>
      </c>
      <c r="D13" s="14">
        <f>ИНП2026!U10</f>
        <v>0.33484000000000003</v>
      </c>
      <c r="E13" s="14">
        <f>ИБР2026!AV10</f>
        <v>1.2984899999999999</v>
      </c>
      <c r="F13" s="167">
        <f>ИНП2026!T10</f>
        <v>1201.0443599999999</v>
      </c>
      <c r="G13" s="168">
        <f t="shared" ref="G13:G20" si="1">F13/E13</f>
        <v>924.95464732111907</v>
      </c>
      <c r="H13" s="19">
        <f t="shared" ref="H13:H22" si="2">F13/C13</f>
        <v>0.98851387654320977</v>
      </c>
      <c r="I13" s="13">
        <f t="shared" ref="I13:I22" si="3">D13/E13</f>
        <v>0.25786875524647862</v>
      </c>
      <c r="J13" s="111">
        <f t="shared" ref="J13:J22" si="4">IF(I13&lt;$J$2,$J$2*($J$2-I13)*E13*C13,0)</f>
        <v>1223.145817817378</v>
      </c>
      <c r="K13" s="15">
        <f t="shared" ref="K13:K22" si="5">J13/$J$23</f>
        <v>0.15740704522940319</v>
      </c>
      <c r="L13" s="114">
        <f>ROUND($L$11*K13/$K$23,0)</f>
        <v>297</v>
      </c>
      <c r="M13" s="13">
        <f t="shared" ref="M13:M22" si="6">I13+L13/(C13*E13*$J$2)</f>
        <v>0.44264248663033295</v>
      </c>
      <c r="N13" s="170">
        <f t="shared" ref="N13:N22" si="7">ROUND((G13+L13),1)</f>
        <v>1222</v>
      </c>
      <c r="O13" s="116">
        <f t="shared" ref="O13:O22" si="8">ROUND(N13/C13,3)</f>
        <v>1.006</v>
      </c>
    </row>
    <row r="14" spans="1:32" s="7" customFormat="1" ht="16.5" customHeight="1" x14ac:dyDescent="0.25">
      <c r="A14" s="103">
        <v>3</v>
      </c>
      <c r="B14" s="17" t="s">
        <v>152</v>
      </c>
      <c r="C14" s="172">
        <v>1385</v>
      </c>
      <c r="D14" s="14">
        <f>ИНП2026!U11</f>
        <v>0.92959000000000003</v>
      </c>
      <c r="E14" s="14">
        <f>ИБР2026!AV11</f>
        <v>1.2984899999999999</v>
      </c>
      <c r="F14" s="167">
        <f>ИНП2026!T11</f>
        <v>3800.8512000000001</v>
      </c>
      <c r="G14" s="168">
        <f t="shared" si="1"/>
        <v>2927.1316683224363</v>
      </c>
      <c r="H14" s="19">
        <f t="shared" si="2"/>
        <v>2.7442968953068592</v>
      </c>
      <c r="I14" s="13">
        <f t="shared" si="3"/>
        <v>0.71590077705642718</v>
      </c>
      <c r="J14" s="111">
        <f t="shared" si="4"/>
        <v>555.04675641884648</v>
      </c>
      <c r="K14" s="15">
        <f t="shared" si="5"/>
        <v>7.1429153106174814E-2</v>
      </c>
      <c r="L14" s="114">
        <f>ROUND($L$11*K14/$K$23,0)</f>
        <v>135</v>
      </c>
      <c r="M14" s="13">
        <f t="shared" si="6"/>
        <v>0.7895798330562247</v>
      </c>
      <c r="N14" s="170">
        <f t="shared" si="7"/>
        <v>3062.1</v>
      </c>
      <c r="O14" s="116">
        <f t="shared" si="8"/>
        <v>2.2109999999999999</v>
      </c>
    </row>
    <row r="15" spans="1:32" s="18" customFormat="1" ht="16.5" customHeight="1" x14ac:dyDescent="0.25">
      <c r="A15" s="104">
        <v>4</v>
      </c>
      <c r="B15" s="17" t="s">
        <v>153</v>
      </c>
      <c r="C15" s="172">
        <v>722</v>
      </c>
      <c r="D15" s="14">
        <f>ИНП2026!U12</f>
        <v>0.53181999999999996</v>
      </c>
      <c r="E15" s="14">
        <f>ИБР2026!AV12</f>
        <v>1.2984899999999999</v>
      </c>
      <c r="F15" s="167">
        <f>ИНП2026!T12</f>
        <v>1133.5538999999999</v>
      </c>
      <c r="G15" s="168">
        <f t="shared" si="1"/>
        <v>872.97853660790611</v>
      </c>
      <c r="H15" s="25">
        <f t="shared" si="2"/>
        <v>1.5700192520775622</v>
      </c>
      <c r="I15" s="26">
        <f t="shared" si="3"/>
        <v>0.40956803671957426</v>
      </c>
      <c r="J15" s="111">
        <f t="shared" si="4"/>
        <v>581.94313642059171</v>
      </c>
      <c r="K15" s="15">
        <f t="shared" si="5"/>
        <v>7.4890457262858798E-2</v>
      </c>
      <c r="L15" s="115">
        <v>141</v>
      </c>
      <c r="M15" s="13">
        <f t="shared" si="6"/>
        <v>0.55718693946832221</v>
      </c>
      <c r="N15" s="170">
        <f t="shared" si="7"/>
        <v>1014</v>
      </c>
      <c r="O15" s="116">
        <f t="shared" si="8"/>
        <v>1.4039999999999999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2">
        <v>1130</v>
      </c>
      <c r="D16" s="14">
        <f>ИНП2026!U13</f>
        <v>0.66639999999999999</v>
      </c>
      <c r="E16" s="14">
        <f>ИБР2026!AV13</f>
        <v>1.2984899999999999</v>
      </c>
      <c r="F16" s="167">
        <f>ИНП2026!T13</f>
        <v>2223.0838000000003</v>
      </c>
      <c r="G16" s="168">
        <f t="shared" si="1"/>
        <v>1712.053077035634</v>
      </c>
      <c r="H16" s="25">
        <f t="shared" si="2"/>
        <v>1.9673307964601774</v>
      </c>
      <c r="I16" s="26">
        <f t="shared" si="3"/>
        <v>0.51321149951097045</v>
      </c>
      <c r="J16" s="111">
        <f t="shared" si="4"/>
        <v>755.85858953485638</v>
      </c>
      <c r="K16" s="15">
        <f t="shared" si="5"/>
        <v>9.7271695211494383E-2</v>
      </c>
      <c r="L16" s="115">
        <f t="shared" si="0"/>
        <v>184</v>
      </c>
      <c r="M16" s="13">
        <f t="shared" si="6"/>
        <v>0.63629488614478491</v>
      </c>
      <c r="N16" s="170">
        <f t="shared" si="7"/>
        <v>1896.1</v>
      </c>
      <c r="O16" s="116">
        <f t="shared" si="8"/>
        <v>1.6779999999999999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2">
        <v>1499</v>
      </c>
      <c r="D17" s="14">
        <f>ИНП2026!U14</f>
        <v>0.71304000000000001</v>
      </c>
      <c r="E17" s="14">
        <f>ИБР2026!AV14</f>
        <v>1.2984899999999999</v>
      </c>
      <c r="F17" s="167">
        <f>ИНП2026!T14</f>
        <v>3155.4018000000001</v>
      </c>
      <c r="G17" s="168">
        <f t="shared" si="1"/>
        <v>2430.0547559087868</v>
      </c>
      <c r="H17" s="25">
        <f t="shared" si="2"/>
        <v>2.1050045363575718</v>
      </c>
      <c r="I17" s="26">
        <f t="shared" si="3"/>
        <v>0.5491301434743433</v>
      </c>
      <c r="J17" s="111">
        <f t="shared" si="4"/>
        <v>931.45344426848612</v>
      </c>
      <c r="K17" s="15">
        <f t="shared" si="5"/>
        <v>0.11986905591737361</v>
      </c>
      <c r="L17" s="115">
        <f t="shared" si="0"/>
        <v>227</v>
      </c>
      <c r="M17" s="13">
        <f t="shared" si="6"/>
        <v>0.66359819284580746</v>
      </c>
      <c r="N17" s="170">
        <f t="shared" si="7"/>
        <v>2657.1</v>
      </c>
      <c r="O17" s="116">
        <f t="shared" si="8"/>
        <v>1.7729999999999999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2">
        <v>1421</v>
      </c>
      <c r="D18" s="14">
        <f>ИНП2026!U15</f>
        <v>0.26974999999999999</v>
      </c>
      <c r="E18" s="14">
        <f>ИБР2026!AV15</f>
        <v>1.2984899999999999</v>
      </c>
      <c r="F18" s="167">
        <f>ИНП2026!T15</f>
        <v>1131.6012000000001</v>
      </c>
      <c r="G18" s="168">
        <f t="shared" si="1"/>
        <v>871.47471293579474</v>
      </c>
      <c r="H18" s="25">
        <f t="shared" si="2"/>
        <v>0.79634144968332166</v>
      </c>
      <c r="I18" s="26">
        <f t="shared" si="3"/>
        <v>0.20774129950943018</v>
      </c>
      <c r="J18" s="111">
        <f t="shared" si="4"/>
        <v>1524.761365567997</v>
      </c>
      <c r="K18" s="15">
        <f t="shared" si="5"/>
        <v>0.19622205115518182</v>
      </c>
      <c r="L18" s="115">
        <f>ROUND($L$11*K18/$K$23,0)</f>
        <v>371</v>
      </c>
      <c r="M18" s="13">
        <f t="shared" si="6"/>
        <v>0.40509255313705783</v>
      </c>
      <c r="N18" s="170">
        <f t="shared" si="7"/>
        <v>1242.5</v>
      </c>
      <c r="O18" s="116">
        <f t="shared" si="8"/>
        <v>0.874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2">
        <v>1356</v>
      </c>
      <c r="D19" s="14">
        <f>ИНП2026!U16</f>
        <v>0.36159000000000002</v>
      </c>
      <c r="E19" s="14">
        <f>ИБР2026!AV16</f>
        <v>1.2984899999999999</v>
      </c>
      <c r="F19" s="167">
        <f>ИНП2026!T16</f>
        <v>1447.5146</v>
      </c>
      <c r="G19" s="168">
        <f t="shared" si="1"/>
        <v>1114.7676146909102</v>
      </c>
      <c r="H19" s="25">
        <f t="shared" si="2"/>
        <v>1.0674886430678465</v>
      </c>
      <c r="I19" s="26">
        <f t="shared" si="3"/>
        <v>0.27846960700505974</v>
      </c>
      <c r="J19" s="111">
        <f t="shared" si="4"/>
        <v>1328.1351476873078</v>
      </c>
      <c r="K19" s="15">
        <f t="shared" si="5"/>
        <v>0.17091815727729492</v>
      </c>
      <c r="L19" s="115">
        <f t="shared" si="0"/>
        <v>323</v>
      </c>
      <c r="M19" s="13">
        <f t="shared" si="6"/>
        <v>0.45852365538695317</v>
      </c>
      <c r="N19" s="170">
        <f t="shared" si="7"/>
        <v>1437.8</v>
      </c>
      <c r="O19" s="116">
        <f t="shared" si="8"/>
        <v>1.06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2">
        <v>941</v>
      </c>
      <c r="D20" s="14">
        <f>ИНП2026!U17</f>
        <v>0.41521999999999998</v>
      </c>
      <c r="E20" s="14">
        <f>ИБР2026!AV17</f>
        <v>1.2984899999999999</v>
      </c>
      <c r="F20" s="167">
        <f>ИНП2026!T17</f>
        <v>1153.489</v>
      </c>
      <c r="G20" s="168">
        <f t="shared" si="1"/>
        <v>888.33106146370017</v>
      </c>
      <c r="H20" s="25">
        <f t="shared" si="2"/>
        <v>1.2258119022316685</v>
      </c>
      <c r="I20" s="26">
        <f t="shared" si="3"/>
        <v>0.31977142681114218</v>
      </c>
      <c r="J20" s="111">
        <f t="shared" si="4"/>
        <v>870.2470524433644</v>
      </c>
      <c r="K20" s="15">
        <f t="shared" si="5"/>
        <v>0.1119923848402184</v>
      </c>
      <c r="L20" s="115">
        <f>ROUND($L$11*K20/$K$23,0)</f>
        <v>212</v>
      </c>
      <c r="M20" s="13">
        <f t="shared" si="6"/>
        <v>0.49006815151425975</v>
      </c>
      <c r="N20" s="170">
        <f t="shared" si="7"/>
        <v>1100.3</v>
      </c>
      <c r="O20" s="116">
        <f t="shared" si="8"/>
        <v>1.169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29">
        <f>ИНП2026!C18</f>
        <v>0</v>
      </c>
      <c r="D21" s="14">
        <f>ИНП2026!U18</f>
        <v>0</v>
      </c>
      <c r="E21" s="14">
        <f>ИБР2026!AV18</f>
        <v>0</v>
      </c>
      <c r="F21" s="16">
        <f>ИНП2026!T18</f>
        <v>0</v>
      </c>
      <c r="G21" s="166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70" t="e">
        <f t="shared" si="7"/>
        <v>#DIV/0!</v>
      </c>
      <c r="O21" s="116" t="e">
        <f t="shared" si="8"/>
        <v>#DIV/0!</v>
      </c>
      <c r="P21" s="7" t="e">
        <f t="shared" ref="P21:P22" si="10">$L$11*K21</f>
        <v>#DIV/0!</v>
      </c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29">
        <f>ИНП2026!C19</f>
        <v>0</v>
      </c>
      <c r="D22" s="14">
        <f>ИНП2026!U19</f>
        <v>0</v>
      </c>
      <c r="E22" s="14">
        <f>ИБР2026!AV19</f>
        <v>0</v>
      </c>
      <c r="F22" s="16">
        <f>ИНП2026!T19</f>
        <v>0</v>
      </c>
      <c r="G22" s="166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70" t="e">
        <f t="shared" si="7"/>
        <v>#DIV/0!</v>
      </c>
      <c r="O22" s="116" t="e">
        <f t="shared" si="8"/>
        <v>#DIV/0!</v>
      </c>
      <c r="P22" s="7" t="e">
        <f t="shared" si="10"/>
        <v>#DIV/0!</v>
      </c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83" t="s">
        <v>0</v>
      </c>
      <c r="B23" s="183"/>
      <c r="C23" s="130">
        <f>SUM(C12:C22)</f>
        <v>34001</v>
      </c>
      <c r="D23" s="113">
        <f>ИНП2026!U20</f>
        <v>1</v>
      </c>
      <c r="E23" s="113">
        <f>ИБР2026!AV20</f>
        <v>1</v>
      </c>
      <c r="F23" s="171">
        <f>SUM(F12:F22)</f>
        <v>100376.64546000001</v>
      </c>
      <c r="G23" s="169">
        <f>AVERAGE(G12:G20)</f>
        <v>12036.437794899119</v>
      </c>
      <c r="H23" s="23">
        <f>AVERAGE(H12:H20)</f>
        <v>1.7737218390151561</v>
      </c>
      <c r="I23" s="22">
        <f>AVERAGE(I12:I20)</f>
        <v>0.5106973668411926</v>
      </c>
      <c r="J23" s="21">
        <f>SUM(J12:J20)</f>
        <v>7770.5913101588285</v>
      </c>
      <c r="K23" s="112">
        <f>SUM(K12:K20)</f>
        <v>1</v>
      </c>
      <c r="L23" s="21">
        <f>SUM(L12:L20)</f>
        <v>1890</v>
      </c>
      <c r="M23" s="22">
        <f>AVERAGE(M12:M20)</f>
        <v>0.64306682826900563</v>
      </c>
      <c r="N23" s="171">
        <f>SUM(N12:N20)</f>
        <v>110218.10000000002</v>
      </c>
      <c r="O23" s="22">
        <f>AVERAGE(O12:O20)</f>
        <v>1.6827777777777777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A23:B23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C9" sqref="C9:C17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83203125" style="5" customWidth="1"/>
    <col min="5" max="5" width="14" style="5" customWidth="1"/>
    <col min="6" max="6" width="13.5" style="5" customWidth="1"/>
    <col min="7" max="7" width="15.16406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168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1" t="s">
        <v>1</v>
      </c>
      <c r="B4" s="181" t="s">
        <v>43</v>
      </c>
      <c r="C4" s="182" t="s">
        <v>167</v>
      </c>
      <c r="D4" s="190" t="s">
        <v>6</v>
      </c>
      <c r="E4" s="190"/>
      <c r="F4" s="190"/>
      <c r="G4" s="190"/>
      <c r="H4" s="190" t="s">
        <v>48</v>
      </c>
      <c r="I4" s="190"/>
      <c r="J4" s="190"/>
      <c r="K4" s="190"/>
      <c r="L4" s="190" t="s">
        <v>16</v>
      </c>
      <c r="M4" s="190"/>
      <c r="N4" s="190"/>
      <c r="O4" s="190"/>
      <c r="P4" s="190" t="s">
        <v>52</v>
      </c>
      <c r="Q4" s="190"/>
      <c r="R4" s="190"/>
      <c r="S4" s="190"/>
      <c r="T4" s="190" t="s">
        <v>14</v>
      </c>
      <c r="U4" s="190" t="s">
        <v>11</v>
      </c>
    </row>
    <row r="5" spans="1:23" ht="13.15" customHeight="1" x14ac:dyDescent="0.2">
      <c r="A5" s="181"/>
      <c r="B5" s="181"/>
      <c r="C5" s="182"/>
      <c r="D5" s="189" t="s">
        <v>33</v>
      </c>
      <c r="E5" s="189" t="s">
        <v>171</v>
      </c>
      <c r="F5" s="189" t="s">
        <v>46</v>
      </c>
      <c r="G5" s="190" t="s">
        <v>15</v>
      </c>
      <c r="H5" s="189" t="s">
        <v>49</v>
      </c>
      <c r="I5" s="181" t="s">
        <v>54</v>
      </c>
      <c r="J5" s="189" t="s">
        <v>46</v>
      </c>
      <c r="K5" s="190" t="s">
        <v>15</v>
      </c>
      <c r="L5" s="189" t="s">
        <v>50</v>
      </c>
      <c r="M5" s="189" t="s">
        <v>35</v>
      </c>
      <c r="N5" s="189" t="s">
        <v>51</v>
      </c>
      <c r="O5" s="190" t="s">
        <v>15</v>
      </c>
      <c r="P5" s="194" t="s">
        <v>49</v>
      </c>
      <c r="Q5" s="181" t="s">
        <v>53</v>
      </c>
      <c r="R5" s="189" t="s">
        <v>51</v>
      </c>
      <c r="S5" s="190" t="s">
        <v>15</v>
      </c>
      <c r="T5" s="190"/>
      <c r="U5" s="190"/>
    </row>
    <row r="6" spans="1:23" ht="84" customHeight="1" x14ac:dyDescent="0.2">
      <c r="A6" s="181"/>
      <c r="B6" s="181"/>
      <c r="C6" s="182"/>
      <c r="D6" s="189"/>
      <c r="E6" s="189"/>
      <c r="F6" s="189"/>
      <c r="G6" s="190"/>
      <c r="H6" s="189"/>
      <c r="I6" s="181"/>
      <c r="J6" s="189"/>
      <c r="K6" s="190"/>
      <c r="L6" s="189"/>
      <c r="M6" s="189"/>
      <c r="N6" s="189"/>
      <c r="O6" s="190"/>
      <c r="P6" s="194"/>
      <c r="Q6" s="181"/>
      <c r="R6" s="189"/>
      <c r="S6" s="190"/>
      <c r="T6" s="190"/>
      <c r="U6" s="190"/>
    </row>
    <row r="7" spans="1:23" s="24" customFormat="1" ht="28.5" customHeight="1" x14ac:dyDescent="0.2">
      <c r="A7" s="193" t="s">
        <v>41</v>
      </c>
      <c r="B7" s="193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2"/>
      <c r="B8" s="192"/>
      <c r="C8" s="134" t="s">
        <v>40</v>
      </c>
      <c r="D8" s="37"/>
      <c r="E8" s="134"/>
      <c r="F8" s="134" t="s">
        <v>34</v>
      </c>
      <c r="G8" s="37"/>
      <c r="H8" s="37"/>
      <c r="I8" s="37"/>
      <c r="J8" s="134" t="s">
        <v>34</v>
      </c>
      <c r="K8" s="27"/>
      <c r="L8" s="37"/>
      <c r="M8" s="134" t="s">
        <v>34</v>
      </c>
      <c r="N8" s="134" t="s">
        <v>34</v>
      </c>
      <c r="O8" s="37"/>
      <c r="P8" s="37"/>
      <c r="Q8" s="37"/>
      <c r="R8" s="134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2">
        <v>24332</v>
      </c>
      <c r="D9" s="174">
        <v>3385340</v>
      </c>
      <c r="E9" s="175">
        <v>0.1384</v>
      </c>
      <c r="F9" s="31">
        <v>0.1</v>
      </c>
      <c r="G9" s="178">
        <f>D9*E9*10%</f>
        <v>46853.105600000003</v>
      </c>
      <c r="H9" s="176">
        <v>16087</v>
      </c>
      <c r="I9" s="38">
        <v>0</v>
      </c>
      <c r="J9" s="31">
        <v>1</v>
      </c>
      <c r="K9" s="32">
        <f>ROUND((H9+I9)*J9,0)</f>
        <v>16087</v>
      </c>
      <c r="L9" s="176">
        <v>21687</v>
      </c>
      <c r="M9" s="31">
        <v>0.06</v>
      </c>
      <c r="N9" s="31">
        <v>0.5</v>
      </c>
      <c r="O9" s="32">
        <f>ROUND(L9*M9*N9,0)</f>
        <v>651</v>
      </c>
      <c r="P9" s="177">
        <v>21539</v>
      </c>
      <c r="Q9" s="32">
        <v>0</v>
      </c>
      <c r="R9" s="31">
        <v>1</v>
      </c>
      <c r="S9" s="32">
        <f>ROUND((P9+Q9)*R9,0)</f>
        <v>21539</v>
      </c>
      <c r="T9" s="32">
        <f>G9+K9+O9+S9</f>
        <v>85130.10560000001</v>
      </c>
      <c r="U9" s="33">
        <f>ROUND((T9/C9)/($T$20/$C$20),5)</f>
        <v>1.18513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2">
        <v>1215</v>
      </c>
      <c r="D10" s="174">
        <v>42220</v>
      </c>
      <c r="E10" s="175">
        <v>0.1019</v>
      </c>
      <c r="F10" s="31">
        <v>0.02</v>
      </c>
      <c r="G10" s="178">
        <f t="shared" ref="G10:G17" si="0">D10*E10*F10</f>
        <v>86.044359999999998</v>
      </c>
      <c r="H10" s="176">
        <v>155</v>
      </c>
      <c r="I10" s="38">
        <v>0</v>
      </c>
      <c r="J10" s="31">
        <v>1</v>
      </c>
      <c r="K10" s="32">
        <f t="shared" ref="K10:K19" si="1">ROUND((H10+I10)*J10,0)</f>
        <v>155</v>
      </c>
      <c r="L10" s="176">
        <v>176</v>
      </c>
      <c r="M10" s="31">
        <v>0.06</v>
      </c>
      <c r="N10" s="31">
        <v>0.3</v>
      </c>
      <c r="O10" s="32">
        <f t="shared" ref="O10:O19" si="2">ROUND(L10*M10*N10,0)</f>
        <v>3</v>
      </c>
      <c r="P10" s="177">
        <v>904</v>
      </c>
      <c r="Q10" s="32">
        <v>53</v>
      </c>
      <c r="R10" s="31">
        <v>1</v>
      </c>
      <c r="S10" s="32">
        <f t="shared" ref="S10:S19" si="3">ROUND((P10+Q10)*R10,0)</f>
        <v>957</v>
      </c>
      <c r="T10" s="32">
        <f t="shared" ref="T10:T19" si="4">G10+K10+O10+S10</f>
        <v>1201.0443599999999</v>
      </c>
      <c r="U10" s="33">
        <f t="shared" ref="U10:U17" si="5">ROUND((T10/C10)/($T$20/$C$20),5)</f>
        <v>0.33484000000000003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2">
        <v>1385</v>
      </c>
      <c r="D11" s="174">
        <v>380350</v>
      </c>
      <c r="E11" s="175">
        <v>0.24160000000000001</v>
      </c>
      <c r="F11" s="31">
        <v>0.02</v>
      </c>
      <c r="G11" s="178">
        <f t="shared" si="0"/>
        <v>1837.8512000000001</v>
      </c>
      <c r="H11" s="176">
        <v>179</v>
      </c>
      <c r="I11" s="38">
        <v>0</v>
      </c>
      <c r="J11" s="31">
        <v>1</v>
      </c>
      <c r="K11" s="32">
        <f t="shared" si="1"/>
        <v>179</v>
      </c>
      <c r="L11" s="176"/>
      <c r="M11" s="31">
        <v>0.06</v>
      </c>
      <c r="N11" s="31">
        <v>0.3</v>
      </c>
      <c r="O11" s="32">
        <f t="shared" si="2"/>
        <v>0</v>
      </c>
      <c r="P11" s="177">
        <v>1727</v>
      </c>
      <c r="Q11" s="32">
        <v>57</v>
      </c>
      <c r="R11" s="31">
        <v>1</v>
      </c>
      <c r="S11" s="32">
        <f t="shared" si="3"/>
        <v>1784</v>
      </c>
      <c r="T11" s="32">
        <f t="shared" si="4"/>
        <v>3800.8512000000001</v>
      </c>
      <c r="U11" s="33">
        <f t="shared" si="5"/>
        <v>0.92959000000000003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2">
        <v>722</v>
      </c>
      <c r="D12" s="174">
        <v>20650</v>
      </c>
      <c r="E12" s="175">
        <v>0.1103</v>
      </c>
      <c r="F12" s="31">
        <v>0.02</v>
      </c>
      <c r="G12" s="178">
        <f t="shared" si="0"/>
        <v>45.553899999999992</v>
      </c>
      <c r="H12" s="176">
        <v>272</v>
      </c>
      <c r="I12" s="38">
        <v>0</v>
      </c>
      <c r="J12" s="31">
        <v>1</v>
      </c>
      <c r="K12" s="32">
        <f t="shared" si="1"/>
        <v>272</v>
      </c>
      <c r="L12" s="176"/>
      <c r="M12" s="31">
        <v>0.06</v>
      </c>
      <c r="N12" s="31">
        <v>0.3</v>
      </c>
      <c r="O12" s="32">
        <f t="shared" si="2"/>
        <v>0</v>
      </c>
      <c r="P12" s="177">
        <v>785</v>
      </c>
      <c r="Q12" s="32">
        <v>31</v>
      </c>
      <c r="R12" s="31">
        <v>1</v>
      </c>
      <c r="S12" s="32">
        <f t="shared" si="3"/>
        <v>816</v>
      </c>
      <c r="T12" s="32">
        <f t="shared" si="4"/>
        <v>1133.5538999999999</v>
      </c>
      <c r="U12" s="33">
        <f t="shared" si="5"/>
        <v>0.53181999999999996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2">
        <v>1130</v>
      </c>
      <c r="D13" s="174">
        <v>318900</v>
      </c>
      <c r="E13" s="175">
        <v>0.1071</v>
      </c>
      <c r="F13" s="31">
        <v>0.02</v>
      </c>
      <c r="G13" s="178">
        <f t="shared" si="0"/>
        <v>683.08380000000011</v>
      </c>
      <c r="H13" s="176">
        <v>170</v>
      </c>
      <c r="I13" s="38">
        <v>0</v>
      </c>
      <c r="J13" s="31">
        <v>1</v>
      </c>
      <c r="K13" s="32">
        <f t="shared" si="1"/>
        <v>170</v>
      </c>
      <c r="L13" s="176"/>
      <c r="M13" s="31">
        <v>0.06</v>
      </c>
      <c r="N13" s="31">
        <v>0.3</v>
      </c>
      <c r="O13" s="32">
        <f t="shared" si="2"/>
        <v>0</v>
      </c>
      <c r="P13" s="177">
        <v>1288</v>
      </c>
      <c r="Q13" s="32">
        <v>82</v>
      </c>
      <c r="R13" s="31">
        <v>1</v>
      </c>
      <c r="S13" s="32">
        <f t="shared" si="3"/>
        <v>1370</v>
      </c>
      <c r="T13" s="32">
        <f t="shared" si="4"/>
        <v>2223.0838000000003</v>
      </c>
      <c r="U13" s="33">
        <f t="shared" si="5"/>
        <v>0.66639999999999999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2">
        <v>1499</v>
      </c>
      <c r="D14" s="174">
        <v>349900</v>
      </c>
      <c r="E14" s="175">
        <v>0.14910000000000001</v>
      </c>
      <c r="F14" s="31">
        <v>0.02</v>
      </c>
      <c r="G14" s="178">
        <f t="shared" si="0"/>
        <v>1043.4018000000001</v>
      </c>
      <c r="H14" s="176">
        <v>296</v>
      </c>
      <c r="I14" s="38">
        <v>0</v>
      </c>
      <c r="J14" s="31">
        <v>1</v>
      </c>
      <c r="K14" s="32">
        <f t="shared" si="1"/>
        <v>296</v>
      </c>
      <c r="L14" s="176"/>
      <c r="M14" s="31">
        <v>0.06</v>
      </c>
      <c r="N14" s="31">
        <v>0.3</v>
      </c>
      <c r="O14" s="32">
        <f t="shared" si="2"/>
        <v>0</v>
      </c>
      <c r="P14" s="177">
        <v>1769</v>
      </c>
      <c r="Q14" s="32">
        <v>47</v>
      </c>
      <c r="R14" s="31">
        <v>1</v>
      </c>
      <c r="S14" s="32">
        <f t="shared" si="3"/>
        <v>1816</v>
      </c>
      <c r="T14" s="32">
        <f t="shared" si="4"/>
        <v>3155.4018000000001</v>
      </c>
      <c r="U14" s="33">
        <f t="shared" si="5"/>
        <v>0.71304000000000001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2">
        <v>1421</v>
      </c>
      <c r="D15" s="174">
        <v>50650</v>
      </c>
      <c r="E15" s="175">
        <v>9.2399999999999996E-2</v>
      </c>
      <c r="F15" s="31">
        <v>0.02</v>
      </c>
      <c r="G15" s="178">
        <f t="shared" si="0"/>
        <v>93.601199999999992</v>
      </c>
      <c r="H15" s="176">
        <v>66</v>
      </c>
      <c r="I15" s="38">
        <v>0</v>
      </c>
      <c r="J15" s="31">
        <v>1</v>
      </c>
      <c r="K15" s="32">
        <f t="shared" si="1"/>
        <v>66</v>
      </c>
      <c r="L15" s="176"/>
      <c r="M15" s="31">
        <v>0.06</v>
      </c>
      <c r="N15" s="31">
        <v>0.3</v>
      </c>
      <c r="O15" s="32">
        <f t="shared" si="2"/>
        <v>0</v>
      </c>
      <c r="P15" s="177">
        <v>915</v>
      </c>
      <c r="Q15" s="32">
        <v>57</v>
      </c>
      <c r="R15" s="31">
        <v>1</v>
      </c>
      <c r="S15" s="32">
        <f t="shared" si="3"/>
        <v>972</v>
      </c>
      <c r="T15" s="32">
        <f t="shared" si="4"/>
        <v>1131.6012000000001</v>
      </c>
      <c r="U15" s="33">
        <f t="shared" si="5"/>
        <v>0.26974999999999999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2">
        <v>1356</v>
      </c>
      <c r="D16" s="174">
        <v>32370</v>
      </c>
      <c r="E16" s="175">
        <v>0.129</v>
      </c>
      <c r="F16" s="31">
        <v>0.02</v>
      </c>
      <c r="G16" s="178">
        <f t="shared" si="0"/>
        <v>83.514600000000016</v>
      </c>
      <c r="H16" s="176">
        <v>469</v>
      </c>
      <c r="I16" s="38">
        <v>0</v>
      </c>
      <c r="J16" s="31">
        <v>1</v>
      </c>
      <c r="K16" s="32">
        <f t="shared" si="1"/>
        <v>469</v>
      </c>
      <c r="L16" s="176"/>
      <c r="M16" s="31">
        <v>0.06</v>
      </c>
      <c r="N16" s="31">
        <v>0.3</v>
      </c>
      <c r="O16" s="32">
        <f t="shared" si="2"/>
        <v>0</v>
      </c>
      <c r="P16" s="177">
        <v>816</v>
      </c>
      <c r="Q16" s="32">
        <v>79</v>
      </c>
      <c r="R16" s="31">
        <v>1</v>
      </c>
      <c r="S16" s="32">
        <f t="shared" si="3"/>
        <v>895</v>
      </c>
      <c r="T16" s="32">
        <f t="shared" si="4"/>
        <v>1447.5146</v>
      </c>
      <c r="U16" s="33">
        <f t="shared" si="5"/>
        <v>0.36159000000000002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2">
        <v>941</v>
      </c>
      <c r="D17" s="174">
        <v>43620</v>
      </c>
      <c r="E17" s="175">
        <v>0.17249999999999999</v>
      </c>
      <c r="F17" s="31">
        <v>0.02</v>
      </c>
      <c r="G17" s="178">
        <f t="shared" si="0"/>
        <v>150.489</v>
      </c>
      <c r="H17" s="176">
        <v>98</v>
      </c>
      <c r="I17" s="38">
        <v>0</v>
      </c>
      <c r="J17" s="31">
        <v>1</v>
      </c>
      <c r="K17" s="32">
        <f t="shared" si="1"/>
        <v>98</v>
      </c>
      <c r="L17" s="176"/>
      <c r="M17" s="31">
        <v>0.06</v>
      </c>
      <c r="N17" s="31">
        <v>0.3</v>
      </c>
      <c r="O17" s="32">
        <f t="shared" si="2"/>
        <v>0</v>
      </c>
      <c r="P17" s="177">
        <v>849</v>
      </c>
      <c r="Q17" s="32">
        <v>56</v>
      </c>
      <c r="R17" s="31">
        <v>1</v>
      </c>
      <c r="S17" s="32">
        <f t="shared" si="3"/>
        <v>905</v>
      </c>
      <c r="T17" s="32">
        <f t="shared" si="4"/>
        <v>1153.489</v>
      </c>
      <c r="U17" s="33">
        <f t="shared" si="5"/>
        <v>0.41521999999999998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5"/>
      <c r="F18" s="31"/>
      <c r="G18" s="178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5"/>
      <c r="F19" s="31"/>
      <c r="G19" s="178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1" t="s">
        <v>0</v>
      </c>
      <c r="B20" s="191"/>
      <c r="C20" s="147">
        <f>SUM(C9:C19)</f>
        <v>34001</v>
      </c>
      <c r="D20" s="142">
        <f>SUM(D9:D19)</f>
        <v>4624000</v>
      </c>
      <c r="E20" s="143" t="s">
        <v>7</v>
      </c>
      <c r="F20" s="143" t="s">
        <v>7</v>
      </c>
      <c r="G20" s="142">
        <f>SUM(G9:G19)</f>
        <v>50876.64546</v>
      </c>
      <c r="H20" s="142">
        <f>SUM(H9:H19)</f>
        <v>17792</v>
      </c>
      <c r="I20" s="142">
        <f>SUM(I9:I19)</f>
        <v>0</v>
      </c>
      <c r="J20" s="143" t="s">
        <v>7</v>
      </c>
      <c r="K20" s="142">
        <f>SUM(K9:K19)</f>
        <v>17792</v>
      </c>
      <c r="L20" s="142">
        <f>SUM(L9:L19)</f>
        <v>21863</v>
      </c>
      <c r="M20" s="143" t="s">
        <v>7</v>
      </c>
      <c r="N20" s="143" t="s">
        <v>7</v>
      </c>
      <c r="O20" s="142">
        <f>SUM(O9:O19)</f>
        <v>654</v>
      </c>
      <c r="P20" s="142">
        <f t="shared" ref="P20:Q20" si="7">SUM(P9:P19)</f>
        <v>30592</v>
      </c>
      <c r="Q20" s="142">
        <f t="shared" si="7"/>
        <v>462</v>
      </c>
      <c r="R20" s="143" t="s">
        <v>7</v>
      </c>
      <c r="S20" s="142">
        <f>SUM(S9:S19)</f>
        <v>31054</v>
      </c>
      <c r="T20" s="142">
        <f>SUM(T9:T19)</f>
        <v>100376.64546000001</v>
      </c>
      <c r="U20" s="148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H55" sqref="H55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170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1" t="s">
        <v>1</v>
      </c>
      <c r="B4" s="181" t="s">
        <v>2</v>
      </c>
      <c r="C4" s="195" t="s">
        <v>169</v>
      </c>
      <c r="D4" s="182" t="s">
        <v>142</v>
      </c>
      <c r="E4" s="195" t="s">
        <v>106</v>
      </c>
      <c r="F4" s="182" t="s">
        <v>107</v>
      </c>
      <c r="G4" s="182" t="s">
        <v>109</v>
      </c>
      <c r="H4" s="182" t="s">
        <v>143</v>
      </c>
      <c r="I4" s="195" t="s">
        <v>108</v>
      </c>
      <c r="J4" s="182" t="s">
        <v>110</v>
      </c>
      <c r="K4" s="182" t="s">
        <v>144</v>
      </c>
      <c r="L4" s="195" t="s">
        <v>112</v>
      </c>
      <c r="M4" s="182" t="s">
        <v>142</v>
      </c>
      <c r="N4" s="195" t="s">
        <v>97</v>
      </c>
      <c r="O4" s="182" t="s">
        <v>142</v>
      </c>
      <c r="P4" s="195" t="s">
        <v>111</v>
      </c>
      <c r="Q4" s="182" t="s">
        <v>142</v>
      </c>
      <c r="R4" s="195" t="s">
        <v>113</v>
      </c>
      <c r="S4" s="182" t="s">
        <v>142</v>
      </c>
      <c r="T4" s="195" t="s">
        <v>64</v>
      </c>
      <c r="U4" s="182" t="s">
        <v>142</v>
      </c>
      <c r="V4" s="195" t="s">
        <v>65</v>
      </c>
      <c r="W4" s="182" t="s">
        <v>142</v>
      </c>
      <c r="X4" s="195" t="s">
        <v>114</v>
      </c>
      <c r="Y4" s="182" t="s">
        <v>142</v>
      </c>
      <c r="Z4" s="195" t="s">
        <v>115</v>
      </c>
      <c r="AA4" s="182" t="s">
        <v>142</v>
      </c>
      <c r="AB4" s="195" t="s">
        <v>116</v>
      </c>
      <c r="AC4" s="182" t="s">
        <v>142</v>
      </c>
      <c r="AD4" s="195" t="s">
        <v>117</v>
      </c>
      <c r="AE4" s="195" t="s">
        <v>118</v>
      </c>
      <c r="AF4" s="195" t="s">
        <v>119</v>
      </c>
      <c r="AG4" s="182" t="s">
        <v>121</v>
      </c>
      <c r="AH4" s="182" t="s">
        <v>145</v>
      </c>
      <c r="AI4" s="195" t="s">
        <v>120</v>
      </c>
      <c r="AJ4" s="182" t="s">
        <v>125</v>
      </c>
      <c r="AK4" s="182" t="s">
        <v>66</v>
      </c>
      <c r="AL4" s="195" t="s">
        <v>122</v>
      </c>
      <c r="AM4" s="182" t="s">
        <v>124</v>
      </c>
      <c r="AN4" s="182" t="s">
        <v>146</v>
      </c>
      <c r="AO4" s="195" t="s">
        <v>123</v>
      </c>
      <c r="AP4" s="199" t="s">
        <v>159</v>
      </c>
      <c r="AQ4" s="196" t="s">
        <v>160</v>
      </c>
      <c r="AR4" s="199" t="s">
        <v>88</v>
      </c>
      <c r="AS4" s="196" t="s">
        <v>89</v>
      </c>
      <c r="AT4" s="195" t="s">
        <v>67</v>
      </c>
      <c r="AU4" s="195" t="s">
        <v>10</v>
      </c>
      <c r="AV4" s="195" t="s">
        <v>36</v>
      </c>
    </row>
    <row r="5" spans="1:50" ht="13.15" customHeight="1" x14ac:dyDescent="0.2">
      <c r="A5" s="181"/>
      <c r="B5" s="202"/>
      <c r="C5" s="195"/>
      <c r="D5" s="182"/>
      <c r="E5" s="195"/>
      <c r="F5" s="182"/>
      <c r="G5" s="182"/>
      <c r="H5" s="182"/>
      <c r="I5" s="195"/>
      <c r="J5" s="182"/>
      <c r="K5" s="182"/>
      <c r="L5" s="195"/>
      <c r="M5" s="182"/>
      <c r="N5" s="195"/>
      <c r="O5" s="182"/>
      <c r="P5" s="195"/>
      <c r="Q5" s="182"/>
      <c r="R5" s="195"/>
      <c r="S5" s="182"/>
      <c r="T5" s="195"/>
      <c r="U5" s="182"/>
      <c r="V5" s="195"/>
      <c r="W5" s="182"/>
      <c r="X5" s="195"/>
      <c r="Y5" s="182"/>
      <c r="Z5" s="195"/>
      <c r="AA5" s="182"/>
      <c r="AB5" s="195"/>
      <c r="AC5" s="182"/>
      <c r="AD5" s="195"/>
      <c r="AE5" s="195"/>
      <c r="AF5" s="195"/>
      <c r="AG5" s="182"/>
      <c r="AH5" s="182"/>
      <c r="AI5" s="195"/>
      <c r="AJ5" s="182"/>
      <c r="AK5" s="182"/>
      <c r="AL5" s="195"/>
      <c r="AM5" s="182"/>
      <c r="AN5" s="182"/>
      <c r="AO5" s="195"/>
      <c r="AP5" s="197"/>
      <c r="AQ5" s="197"/>
      <c r="AR5" s="200"/>
      <c r="AS5" s="197"/>
      <c r="AT5" s="195"/>
      <c r="AU5" s="195"/>
      <c r="AV5" s="195"/>
    </row>
    <row r="6" spans="1:50" ht="152.25" customHeight="1" x14ac:dyDescent="0.2">
      <c r="A6" s="181"/>
      <c r="B6" s="181"/>
      <c r="C6" s="195"/>
      <c r="D6" s="182"/>
      <c r="E6" s="195"/>
      <c r="F6" s="182"/>
      <c r="G6" s="182"/>
      <c r="H6" s="182"/>
      <c r="I6" s="195"/>
      <c r="J6" s="182"/>
      <c r="K6" s="182"/>
      <c r="L6" s="195"/>
      <c r="M6" s="182"/>
      <c r="N6" s="195"/>
      <c r="O6" s="182"/>
      <c r="P6" s="195"/>
      <c r="Q6" s="182"/>
      <c r="R6" s="195"/>
      <c r="S6" s="182"/>
      <c r="T6" s="195"/>
      <c r="U6" s="182"/>
      <c r="V6" s="195"/>
      <c r="W6" s="182"/>
      <c r="X6" s="195"/>
      <c r="Y6" s="182"/>
      <c r="Z6" s="195"/>
      <c r="AA6" s="182"/>
      <c r="AB6" s="195"/>
      <c r="AC6" s="182"/>
      <c r="AD6" s="195"/>
      <c r="AE6" s="195"/>
      <c r="AF6" s="195"/>
      <c r="AG6" s="182"/>
      <c r="AH6" s="182"/>
      <c r="AI6" s="195"/>
      <c r="AJ6" s="182"/>
      <c r="AK6" s="182"/>
      <c r="AL6" s="195"/>
      <c r="AM6" s="182"/>
      <c r="AN6" s="182"/>
      <c r="AO6" s="195"/>
      <c r="AP6" s="198"/>
      <c r="AQ6" s="198"/>
      <c r="AR6" s="201"/>
      <c r="AS6" s="198"/>
      <c r="AT6" s="195"/>
      <c r="AU6" s="195"/>
      <c r="AV6" s="195"/>
      <c r="AX6" s="7"/>
    </row>
    <row r="7" spans="1:50" x14ac:dyDescent="0.2">
      <c r="A7" s="204" t="s">
        <v>68</v>
      </c>
      <c r="B7" s="205"/>
      <c r="C7" s="150">
        <v>1</v>
      </c>
      <c r="D7" s="150">
        <v>2</v>
      </c>
      <c r="E7" s="150" t="s">
        <v>126</v>
      </c>
      <c r="F7" s="150" t="s">
        <v>127</v>
      </c>
      <c r="G7" s="132" t="s">
        <v>128</v>
      </c>
      <c r="H7" s="150">
        <v>6</v>
      </c>
      <c r="I7" s="150" t="s">
        <v>147</v>
      </c>
      <c r="J7" s="150">
        <v>8</v>
      </c>
      <c r="K7" s="150">
        <v>9</v>
      </c>
      <c r="L7" s="150" t="s">
        <v>129</v>
      </c>
      <c r="M7" s="150">
        <v>11</v>
      </c>
      <c r="N7" s="150" t="s">
        <v>130</v>
      </c>
      <c r="O7" s="150">
        <v>13</v>
      </c>
      <c r="P7" s="150" t="s">
        <v>131</v>
      </c>
      <c r="Q7" s="150">
        <v>15</v>
      </c>
      <c r="R7" s="150" t="s">
        <v>132</v>
      </c>
      <c r="S7" s="150">
        <v>17</v>
      </c>
      <c r="T7" s="150" t="s">
        <v>133</v>
      </c>
      <c r="U7" s="150">
        <v>19</v>
      </c>
      <c r="V7" s="150" t="s">
        <v>134</v>
      </c>
      <c r="W7" s="150">
        <v>21</v>
      </c>
      <c r="X7" s="150" t="s">
        <v>135</v>
      </c>
      <c r="Y7" s="150">
        <v>23</v>
      </c>
      <c r="Z7" s="150" t="s">
        <v>136</v>
      </c>
      <c r="AA7" s="150">
        <v>25</v>
      </c>
      <c r="AB7" s="150" t="s">
        <v>137</v>
      </c>
      <c r="AC7" s="150">
        <v>27</v>
      </c>
      <c r="AD7" s="150" t="s">
        <v>138</v>
      </c>
      <c r="AE7" s="150">
        <v>29</v>
      </c>
      <c r="AF7" s="150">
        <v>30</v>
      </c>
      <c r="AG7" s="150">
        <v>31</v>
      </c>
      <c r="AH7" s="150">
        <v>32</v>
      </c>
      <c r="AI7" s="150" t="s">
        <v>139</v>
      </c>
      <c r="AJ7" s="150">
        <v>34</v>
      </c>
      <c r="AK7" s="150">
        <v>35</v>
      </c>
      <c r="AL7" s="150" t="s">
        <v>140</v>
      </c>
      <c r="AM7" s="150">
        <v>37</v>
      </c>
      <c r="AN7" s="150">
        <v>38</v>
      </c>
      <c r="AO7" s="150" t="s">
        <v>141</v>
      </c>
      <c r="AP7" s="150">
        <v>40</v>
      </c>
      <c r="AQ7" s="150" t="s">
        <v>161</v>
      </c>
      <c r="AR7" s="150">
        <v>42</v>
      </c>
      <c r="AS7" s="150" t="s">
        <v>162</v>
      </c>
      <c r="AT7" s="150" t="s">
        <v>163</v>
      </c>
      <c r="AU7" s="150" t="s">
        <v>164</v>
      </c>
      <c r="AV7" s="133" t="s">
        <v>165</v>
      </c>
    </row>
    <row r="8" spans="1:50" ht="13.5" x14ac:dyDescent="0.25">
      <c r="A8" s="203"/>
      <c r="B8" s="203"/>
      <c r="C8" s="134" t="s">
        <v>40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50"/>
      <c r="AO8" s="136"/>
      <c r="AP8" s="136"/>
      <c r="AQ8" s="136"/>
      <c r="AR8" s="136"/>
      <c r="AS8" s="136"/>
      <c r="AT8" s="137"/>
      <c r="AU8" s="137"/>
      <c r="AV8" s="138" t="s">
        <v>8</v>
      </c>
    </row>
    <row r="9" spans="1:50" s="127" customFormat="1" ht="16.5" x14ac:dyDescent="0.25">
      <c r="A9" s="63">
        <v>1</v>
      </c>
      <c r="B9" s="17" t="s">
        <v>150</v>
      </c>
      <c r="C9" s="172">
        <v>24332</v>
      </c>
      <c r="D9" s="75">
        <v>0</v>
      </c>
      <c r="E9" s="159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/>
      <c r="R9" s="56">
        <f>C9*Q9</f>
        <v>0</v>
      </c>
      <c r="S9" s="163">
        <v>4.3800000000000002E-3</v>
      </c>
      <c r="T9" s="158">
        <f>C9*S9</f>
        <v>106.57416000000001</v>
      </c>
      <c r="U9" s="75"/>
      <c r="V9" s="56">
        <f>C9*U9</f>
        <v>0</v>
      </c>
      <c r="W9" s="163">
        <v>7.0000000000000007E-2</v>
      </c>
      <c r="X9" s="158">
        <f>C9*W9</f>
        <v>1703.2400000000002</v>
      </c>
      <c r="Y9" s="163">
        <v>0.20430000000000001</v>
      </c>
      <c r="Z9" s="159">
        <f>C9*Y9</f>
        <v>4971.0276000000003</v>
      </c>
      <c r="AA9" s="163">
        <v>0.55400000000000005</v>
      </c>
      <c r="AB9" s="158">
        <f>C9*AA9</f>
        <v>13479.928000000002</v>
      </c>
      <c r="AC9" s="163">
        <v>4.4299999999999999E-3</v>
      </c>
      <c r="AD9" s="158">
        <f t="shared" ref="AD9:AD19" si="0">C9*AC9</f>
        <v>107.79075999999999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7">
        <v>5.3100000000000001E-2</v>
      </c>
      <c r="AQ9" s="159">
        <f>AP9*C9</f>
        <v>1292.0291999999999</v>
      </c>
      <c r="AR9" s="158">
        <v>2.1999999999999999E-2</v>
      </c>
      <c r="AS9" s="159">
        <f>AR9*C9</f>
        <v>535.30399999999997</v>
      </c>
      <c r="AT9" s="58">
        <f>E9+I9+L9+N9+P9+R9+T9+V9+X9+Z9+AB9+AD9+AE9+AF9+AI9+AL9+AO9+AQ9+AS9</f>
        <v>22195.893720000004</v>
      </c>
      <c r="AU9" s="140">
        <f t="shared" ref="AU9:AU17" si="1">AT9/C9</f>
        <v>0.91221000000000019</v>
      </c>
      <c r="AV9" s="141">
        <f t="shared" ref="AV9:AV17" si="2">ROUND((AT9/C9)/($AT$20/$C$20),5)</f>
        <v>0.88139000000000001</v>
      </c>
      <c r="AW9" s="126"/>
    </row>
    <row r="10" spans="1:50" s="127" customFormat="1" ht="16.5" x14ac:dyDescent="0.25">
      <c r="A10" s="63">
        <v>2</v>
      </c>
      <c r="B10" s="17" t="s">
        <v>151</v>
      </c>
      <c r="C10" s="172">
        <v>1215</v>
      </c>
      <c r="D10" s="75">
        <v>0.68</v>
      </c>
      <c r="E10" s="159">
        <f t="shared" ref="E10:E19" si="3">C10*D10</f>
        <v>826.2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3">
        <v>4.4299999999999999E-3</v>
      </c>
      <c r="T10" s="158">
        <f t="shared" ref="T10:T19" si="10">C10*S10</f>
        <v>5.3824499999999995</v>
      </c>
      <c r="U10" s="75"/>
      <c r="V10" s="56">
        <f t="shared" ref="V10:V19" si="11">C10*U10</f>
        <v>0</v>
      </c>
      <c r="W10" s="163">
        <v>0.11700000000000001</v>
      </c>
      <c r="X10" s="158">
        <f t="shared" ref="X10:X19" si="12">C10*W10</f>
        <v>142.155</v>
      </c>
      <c r="Y10" s="163">
        <v>7.9699999999999993E-2</v>
      </c>
      <c r="Z10" s="159">
        <f t="shared" ref="Z10:Z19" si="13">C10*Y10</f>
        <v>96.835499999999996</v>
      </c>
      <c r="AA10" s="163">
        <v>0.38700000000000001</v>
      </c>
      <c r="AB10" s="158">
        <f t="shared" ref="AB10:AB19" si="14">C10*AA10</f>
        <v>470.20500000000004</v>
      </c>
      <c r="AC10" s="163">
        <v>2.98E-3</v>
      </c>
      <c r="AD10" s="158">
        <f t="shared" si="0"/>
        <v>3.6206999999999998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7">
        <v>1.7899999999999999E-3</v>
      </c>
      <c r="AQ10" s="159">
        <f t="shared" ref="AQ10:AQ17" si="18">AP10*C10</f>
        <v>2.1748499999999997</v>
      </c>
      <c r="AR10" s="158">
        <v>7.0999999999999994E-2</v>
      </c>
      <c r="AS10" s="159">
        <f t="shared" ref="AS10:AS17" si="19">AR10*C10</f>
        <v>86.264999999999986</v>
      </c>
      <c r="AT10" s="58">
        <f t="shared" ref="AT10:AT17" si="20">E10+I10+L10+N10+P10+R10+T10+V10+X10+Z10+AB10+AD10+AE10+AF10+AI10+AL10+AO10+AQ10+AS10</f>
        <v>1632.8385000000003</v>
      </c>
      <c r="AU10" s="140">
        <f t="shared" si="1"/>
        <v>1.3439000000000003</v>
      </c>
      <c r="AV10" s="141">
        <f t="shared" si="2"/>
        <v>1.2984899999999999</v>
      </c>
      <c r="AW10" s="126"/>
    </row>
    <row r="11" spans="1:50" s="127" customFormat="1" ht="16.5" x14ac:dyDescent="0.25">
      <c r="A11" s="63">
        <v>3</v>
      </c>
      <c r="B11" s="17" t="s">
        <v>152</v>
      </c>
      <c r="C11" s="172">
        <v>1385</v>
      </c>
      <c r="D11" s="75">
        <v>0.68</v>
      </c>
      <c r="E11" s="159">
        <f t="shared" si="3"/>
        <v>941.80000000000007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3">
        <v>4.4299999999999999E-3</v>
      </c>
      <c r="T11" s="158">
        <f t="shared" si="10"/>
        <v>6.1355500000000003</v>
      </c>
      <c r="U11" s="75"/>
      <c r="V11" s="56">
        <f t="shared" si="11"/>
        <v>0</v>
      </c>
      <c r="W11" s="163">
        <v>0.11700000000000001</v>
      </c>
      <c r="X11" s="158">
        <f t="shared" si="12"/>
        <v>162.04500000000002</v>
      </c>
      <c r="Y11" s="163">
        <v>7.9699999999999993E-2</v>
      </c>
      <c r="Z11" s="159">
        <f t="shared" si="13"/>
        <v>110.38449999999999</v>
      </c>
      <c r="AA11" s="163">
        <v>0.38700000000000001</v>
      </c>
      <c r="AB11" s="158">
        <f t="shared" si="14"/>
        <v>535.995</v>
      </c>
      <c r="AC11" s="163">
        <v>2.98E-3</v>
      </c>
      <c r="AD11" s="158">
        <f t="shared" si="0"/>
        <v>4.1273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7">
        <v>1.7899999999999999E-3</v>
      </c>
      <c r="AQ11" s="159">
        <f t="shared" si="18"/>
        <v>2.4791499999999997</v>
      </c>
      <c r="AR11" s="158">
        <v>7.0999999999999994E-2</v>
      </c>
      <c r="AS11" s="159">
        <f t="shared" si="19"/>
        <v>98.334999999999994</v>
      </c>
      <c r="AT11" s="58">
        <f t="shared" si="20"/>
        <v>1861.3014999999998</v>
      </c>
      <c r="AU11" s="140">
        <f t="shared" si="1"/>
        <v>1.3438999999999999</v>
      </c>
      <c r="AV11" s="141">
        <f t="shared" si="2"/>
        <v>1.2984899999999999</v>
      </c>
      <c r="AW11" s="126"/>
    </row>
    <row r="12" spans="1:50" s="127" customFormat="1" ht="16.5" x14ac:dyDescent="0.25">
      <c r="A12" s="63">
        <v>4</v>
      </c>
      <c r="B12" s="17" t="s">
        <v>153</v>
      </c>
      <c r="C12" s="172">
        <v>722</v>
      </c>
      <c r="D12" s="75">
        <v>0.68</v>
      </c>
      <c r="E12" s="159">
        <f t="shared" si="3"/>
        <v>490.96000000000004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3">
        <v>4.4299999999999999E-3</v>
      </c>
      <c r="T12" s="158">
        <f t="shared" si="10"/>
        <v>3.1984599999999999</v>
      </c>
      <c r="U12" s="75"/>
      <c r="V12" s="56">
        <f t="shared" si="11"/>
        <v>0</v>
      </c>
      <c r="W12" s="163">
        <v>0.11700000000000001</v>
      </c>
      <c r="X12" s="158">
        <f t="shared" si="12"/>
        <v>84.474000000000004</v>
      </c>
      <c r="Y12" s="163">
        <v>7.9699999999999993E-2</v>
      </c>
      <c r="Z12" s="159">
        <f t="shared" si="13"/>
        <v>57.543399999999998</v>
      </c>
      <c r="AA12" s="163">
        <v>0.38700000000000001</v>
      </c>
      <c r="AB12" s="158">
        <f t="shared" si="14"/>
        <v>279.41399999999999</v>
      </c>
      <c r="AC12" s="163">
        <v>2.98E-3</v>
      </c>
      <c r="AD12" s="158">
        <f t="shared" si="0"/>
        <v>2.1515599999999999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7">
        <v>1.7899999999999999E-3</v>
      </c>
      <c r="AQ12" s="159">
        <f t="shared" si="18"/>
        <v>1.2923799999999999</v>
      </c>
      <c r="AR12" s="158">
        <v>7.0999999999999994E-2</v>
      </c>
      <c r="AS12" s="159">
        <f t="shared" si="19"/>
        <v>51.261999999999993</v>
      </c>
      <c r="AT12" s="58">
        <f t="shared" si="20"/>
        <v>970.29579999999999</v>
      </c>
      <c r="AU12" s="140">
        <f t="shared" si="1"/>
        <v>1.3438999999999999</v>
      </c>
      <c r="AV12" s="141">
        <f t="shared" si="2"/>
        <v>1.2984899999999999</v>
      </c>
      <c r="AW12" s="126"/>
    </row>
    <row r="13" spans="1:50" s="127" customFormat="1" ht="16.5" x14ac:dyDescent="0.25">
      <c r="A13" s="63">
        <v>5</v>
      </c>
      <c r="B13" s="17" t="s">
        <v>154</v>
      </c>
      <c r="C13" s="172">
        <v>1130</v>
      </c>
      <c r="D13" s="75">
        <v>0.68</v>
      </c>
      <c r="E13" s="159">
        <f t="shared" si="3"/>
        <v>768.40000000000009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3">
        <v>4.4299999999999999E-3</v>
      </c>
      <c r="T13" s="158">
        <f t="shared" si="10"/>
        <v>5.0058999999999996</v>
      </c>
      <c r="U13" s="75"/>
      <c r="V13" s="56">
        <f t="shared" si="11"/>
        <v>0</v>
      </c>
      <c r="W13" s="163">
        <v>0.11700000000000001</v>
      </c>
      <c r="X13" s="158">
        <f t="shared" si="12"/>
        <v>132.21</v>
      </c>
      <c r="Y13" s="163">
        <v>7.9699999999999993E-2</v>
      </c>
      <c r="Z13" s="159">
        <f t="shared" si="13"/>
        <v>90.060999999999993</v>
      </c>
      <c r="AA13" s="163">
        <v>0.38700000000000001</v>
      </c>
      <c r="AB13" s="158">
        <f t="shared" si="14"/>
        <v>437.31</v>
      </c>
      <c r="AC13" s="163">
        <v>2.98E-3</v>
      </c>
      <c r="AD13" s="158">
        <f t="shared" si="0"/>
        <v>3.3673999999999999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7">
        <v>1.7899999999999999E-3</v>
      </c>
      <c r="AQ13" s="159">
        <f t="shared" si="18"/>
        <v>2.0226999999999999</v>
      </c>
      <c r="AR13" s="158">
        <v>7.0999999999999994E-2</v>
      </c>
      <c r="AS13" s="159">
        <f t="shared" si="19"/>
        <v>80.22999999999999</v>
      </c>
      <c r="AT13" s="58">
        <f t="shared" si="20"/>
        <v>1518.6070000000002</v>
      </c>
      <c r="AU13" s="140">
        <f t="shared" si="1"/>
        <v>1.3439000000000001</v>
      </c>
      <c r="AV13" s="141">
        <f t="shared" si="2"/>
        <v>1.2984899999999999</v>
      </c>
      <c r="AW13" s="126"/>
    </row>
    <row r="14" spans="1:50" s="127" customFormat="1" ht="16.5" x14ac:dyDescent="0.25">
      <c r="A14" s="63">
        <v>6</v>
      </c>
      <c r="B14" s="17" t="s">
        <v>155</v>
      </c>
      <c r="C14" s="172">
        <v>1499</v>
      </c>
      <c r="D14" s="75">
        <v>0.68</v>
      </c>
      <c r="E14" s="159">
        <f t="shared" si="3"/>
        <v>1019.32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3">
        <v>4.4299999999999999E-3</v>
      </c>
      <c r="T14" s="158">
        <f t="shared" si="10"/>
        <v>6.6405700000000003</v>
      </c>
      <c r="U14" s="75"/>
      <c r="V14" s="56">
        <f t="shared" si="11"/>
        <v>0</v>
      </c>
      <c r="W14" s="163">
        <v>0.11700000000000001</v>
      </c>
      <c r="X14" s="158">
        <f t="shared" si="12"/>
        <v>175.38300000000001</v>
      </c>
      <c r="Y14" s="163">
        <v>7.9699999999999993E-2</v>
      </c>
      <c r="Z14" s="159">
        <f t="shared" si="13"/>
        <v>119.47029999999999</v>
      </c>
      <c r="AA14" s="163">
        <v>0.38700000000000001</v>
      </c>
      <c r="AB14" s="158">
        <f t="shared" si="14"/>
        <v>580.11300000000006</v>
      </c>
      <c r="AC14" s="163">
        <v>2.98E-3</v>
      </c>
      <c r="AD14" s="158">
        <f t="shared" si="0"/>
        <v>4.4670199999999998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7">
        <v>1.7899999999999999E-3</v>
      </c>
      <c r="AQ14" s="159">
        <f t="shared" si="18"/>
        <v>2.6832099999999999</v>
      </c>
      <c r="AR14" s="158">
        <v>7.0999999999999994E-2</v>
      </c>
      <c r="AS14" s="159">
        <f t="shared" si="19"/>
        <v>106.42899999999999</v>
      </c>
      <c r="AT14" s="58">
        <f t="shared" si="20"/>
        <v>2014.5061000000001</v>
      </c>
      <c r="AU14" s="140">
        <f t="shared" si="1"/>
        <v>1.3439000000000001</v>
      </c>
      <c r="AV14" s="141">
        <f t="shared" si="2"/>
        <v>1.2984899999999999</v>
      </c>
      <c r="AW14" s="126"/>
    </row>
    <row r="15" spans="1:50" s="127" customFormat="1" ht="16.5" x14ac:dyDescent="0.25">
      <c r="A15" s="63">
        <v>7</v>
      </c>
      <c r="B15" s="17" t="s">
        <v>156</v>
      </c>
      <c r="C15" s="172">
        <v>1421</v>
      </c>
      <c r="D15" s="75">
        <v>0.68</v>
      </c>
      <c r="E15" s="159">
        <f t="shared" si="3"/>
        <v>966.28000000000009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3">
        <v>4.4299999999999999E-3</v>
      </c>
      <c r="T15" s="158">
        <f t="shared" si="10"/>
        <v>6.2950299999999997</v>
      </c>
      <c r="U15" s="75"/>
      <c r="V15" s="56">
        <f t="shared" si="11"/>
        <v>0</v>
      </c>
      <c r="W15" s="163">
        <v>0.11700000000000001</v>
      </c>
      <c r="X15" s="158">
        <f t="shared" si="12"/>
        <v>166.25700000000001</v>
      </c>
      <c r="Y15" s="163">
        <v>7.9699999999999993E-2</v>
      </c>
      <c r="Z15" s="159">
        <f t="shared" si="13"/>
        <v>113.25369999999999</v>
      </c>
      <c r="AA15" s="163">
        <v>0.38700000000000001</v>
      </c>
      <c r="AB15" s="158">
        <f t="shared" si="14"/>
        <v>549.92700000000002</v>
      </c>
      <c r="AC15" s="163">
        <v>2.98E-3</v>
      </c>
      <c r="AD15" s="158">
        <f t="shared" si="0"/>
        <v>4.2345800000000002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7">
        <v>1.7899999999999999E-3</v>
      </c>
      <c r="AQ15" s="159">
        <f t="shared" si="18"/>
        <v>2.54359</v>
      </c>
      <c r="AR15" s="158">
        <v>7.0999999999999994E-2</v>
      </c>
      <c r="AS15" s="159">
        <f t="shared" si="19"/>
        <v>100.89099999999999</v>
      </c>
      <c r="AT15" s="58">
        <f t="shared" si="20"/>
        <v>1909.6819</v>
      </c>
      <c r="AU15" s="140">
        <f t="shared" si="1"/>
        <v>1.3439000000000001</v>
      </c>
      <c r="AV15" s="141">
        <f t="shared" si="2"/>
        <v>1.2984899999999999</v>
      </c>
      <c r="AW15" s="126"/>
    </row>
    <row r="16" spans="1:50" s="127" customFormat="1" ht="16.5" x14ac:dyDescent="0.25">
      <c r="A16" s="63">
        <v>8</v>
      </c>
      <c r="B16" s="17" t="s">
        <v>157</v>
      </c>
      <c r="C16" s="172">
        <v>1356</v>
      </c>
      <c r="D16" s="75">
        <v>0.68</v>
      </c>
      <c r="E16" s="159">
        <f t="shared" si="3"/>
        <v>922.08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3">
        <v>4.4299999999999999E-3</v>
      </c>
      <c r="T16" s="158">
        <f t="shared" si="10"/>
        <v>6.0070800000000002</v>
      </c>
      <c r="U16" s="75"/>
      <c r="V16" s="56">
        <f t="shared" si="11"/>
        <v>0</v>
      </c>
      <c r="W16" s="163">
        <v>0.11700000000000001</v>
      </c>
      <c r="X16" s="158">
        <f t="shared" si="12"/>
        <v>158.65200000000002</v>
      </c>
      <c r="Y16" s="163">
        <v>7.9699999999999993E-2</v>
      </c>
      <c r="Z16" s="159">
        <f t="shared" si="13"/>
        <v>108.07319999999999</v>
      </c>
      <c r="AA16" s="163">
        <v>0.38700000000000001</v>
      </c>
      <c r="AB16" s="158">
        <f t="shared" si="14"/>
        <v>524.77200000000005</v>
      </c>
      <c r="AC16" s="163">
        <v>2.98E-3</v>
      </c>
      <c r="AD16" s="158">
        <f t="shared" si="0"/>
        <v>4.0408799999999996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7">
        <v>1.7899999999999999E-3</v>
      </c>
      <c r="AQ16" s="159">
        <f t="shared" si="18"/>
        <v>2.4272399999999998</v>
      </c>
      <c r="AR16" s="158">
        <v>7.0999999999999994E-2</v>
      </c>
      <c r="AS16" s="159">
        <f t="shared" si="19"/>
        <v>96.275999999999996</v>
      </c>
      <c r="AT16" s="58">
        <f t="shared" si="20"/>
        <v>1822.3284000000001</v>
      </c>
      <c r="AU16" s="140">
        <f t="shared" si="1"/>
        <v>1.3439000000000001</v>
      </c>
      <c r="AV16" s="141">
        <f t="shared" si="2"/>
        <v>1.2984899999999999</v>
      </c>
      <c r="AW16" s="126"/>
    </row>
    <row r="17" spans="1:49" s="127" customFormat="1" ht="16.5" x14ac:dyDescent="0.25">
      <c r="A17" s="63">
        <v>9</v>
      </c>
      <c r="B17" s="17" t="s">
        <v>158</v>
      </c>
      <c r="C17" s="172">
        <v>941</v>
      </c>
      <c r="D17" s="75">
        <v>0.68</v>
      </c>
      <c r="E17" s="159">
        <f t="shared" si="3"/>
        <v>639.88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3">
        <v>4.4299999999999999E-3</v>
      </c>
      <c r="T17" s="158">
        <f t="shared" si="10"/>
        <v>4.1686300000000003</v>
      </c>
      <c r="U17" s="75"/>
      <c r="V17" s="56">
        <f t="shared" si="11"/>
        <v>0</v>
      </c>
      <c r="W17" s="163">
        <v>0.11700000000000001</v>
      </c>
      <c r="X17" s="158">
        <f t="shared" si="12"/>
        <v>110.09700000000001</v>
      </c>
      <c r="Y17" s="163">
        <v>7.9699999999999993E-2</v>
      </c>
      <c r="Z17" s="159">
        <f t="shared" si="13"/>
        <v>74.997699999999995</v>
      </c>
      <c r="AA17" s="163">
        <v>0.38700000000000001</v>
      </c>
      <c r="AB17" s="158">
        <f t="shared" si="14"/>
        <v>364.16700000000003</v>
      </c>
      <c r="AC17" s="163">
        <v>2.98E-3</v>
      </c>
      <c r="AD17" s="158">
        <f t="shared" si="0"/>
        <v>2.8041800000000001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7">
        <v>1.7899999999999999E-3</v>
      </c>
      <c r="AQ17" s="159">
        <f t="shared" si="18"/>
        <v>1.6843899999999998</v>
      </c>
      <c r="AR17" s="158">
        <v>7.0999999999999994E-2</v>
      </c>
      <c r="AS17" s="159">
        <f t="shared" si="19"/>
        <v>66.810999999999993</v>
      </c>
      <c r="AT17" s="58">
        <f t="shared" si="20"/>
        <v>1264.6098999999999</v>
      </c>
      <c r="AU17" s="140">
        <f t="shared" si="1"/>
        <v>1.3438999999999999</v>
      </c>
      <c r="AV17" s="141">
        <f t="shared" si="2"/>
        <v>1.2984899999999999</v>
      </c>
      <c r="AW17" s="126"/>
    </row>
    <row r="18" spans="1:49" s="127" customFormat="1" ht="15.75" hidden="1" x14ac:dyDescent="0.25">
      <c r="A18" s="63">
        <v>10</v>
      </c>
      <c r="B18" s="17"/>
      <c r="C18" s="139">
        <f>ИНП2026!C18</f>
        <v>0</v>
      </c>
      <c r="D18" s="75"/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163">
        <v>4.4299999999999999E-3</v>
      </c>
      <c r="T18" s="158">
        <f t="shared" si="10"/>
        <v>0</v>
      </c>
      <c r="U18" s="75"/>
      <c r="V18" s="56">
        <f t="shared" si="11"/>
        <v>0</v>
      </c>
      <c r="W18" s="75"/>
      <c r="X18" s="158">
        <f t="shared" si="12"/>
        <v>0</v>
      </c>
      <c r="Y18" s="75"/>
      <c r="Z18" s="159">
        <f t="shared" si="13"/>
        <v>0</v>
      </c>
      <c r="AA18" s="75"/>
      <c r="AB18" s="158">
        <f t="shared" si="14"/>
        <v>0</v>
      </c>
      <c r="AC18" s="75"/>
      <c r="AD18" s="158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7"/>
      <c r="AQ18" s="159"/>
      <c r="AR18" s="56"/>
      <c r="AS18" s="159"/>
      <c r="AT18" s="58">
        <f t="shared" ref="AT18:AT19" si="22">E18+I18+L18+N18+P18+R18+T18+V18+X18+Z18+AB18+AD18+AE18+AF18+AI18+AL18+AO18</f>
        <v>0</v>
      </c>
      <c r="AU18" s="140"/>
      <c r="AV18" s="141"/>
      <c r="AW18" s="126"/>
    </row>
    <row r="19" spans="1:49" s="127" customFormat="1" ht="15.75" hidden="1" x14ac:dyDescent="0.25">
      <c r="A19" s="63">
        <v>11</v>
      </c>
      <c r="B19" s="17"/>
      <c r="C19" s="139">
        <f>ИНП2026!C19</f>
        <v>0</v>
      </c>
      <c r="D19" s="75"/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163">
        <v>4.4299999999999999E-3</v>
      </c>
      <c r="T19" s="158">
        <f t="shared" si="10"/>
        <v>0</v>
      </c>
      <c r="U19" s="75"/>
      <c r="V19" s="56">
        <f t="shared" si="11"/>
        <v>0</v>
      </c>
      <c r="W19" s="75"/>
      <c r="X19" s="158">
        <f t="shared" si="12"/>
        <v>0</v>
      </c>
      <c r="Y19" s="75"/>
      <c r="Z19" s="159">
        <f t="shared" si="13"/>
        <v>0</v>
      </c>
      <c r="AA19" s="75"/>
      <c r="AB19" s="158">
        <f t="shared" si="14"/>
        <v>0</v>
      </c>
      <c r="AC19" s="75"/>
      <c r="AD19" s="158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9"/>
      <c r="AR19" s="56"/>
      <c r="AS19" s="159"/>
      <c r="AT19" s="58">
        <f t="shared" si="22"/>
        <v>0</v>
      </c>
      <c r="AU19" s="140"/>
      <c r="AV19" s="141"/>
      <c r="AW19" s="126"/>
    </row>
    <row r="20" spans="1:49" ht="15.75" x14ac:dyDescent="0.25">
      <c r="A20" s="191" t="s">
        <v>0</v>
      </c>
      <c r="B20" s="191"/>
      <c r="C20" s="142">
        <f>SUM(C9:C19)</f>
        <v>34001</v>
      </c>
      <c r="D20" s="143" t="s">
        <v>84</v>
      </c>
      <c r="E20" s="160">
        <f>SUM(E9:E19)</f>
        <v>6574.92</v>
      </c>
      <c r="F20" s="144">
        <f>SUM(F9:F19)</f>
        <v>0</v>
      </c>
      <c r="G20" s="144">
        <f>SUM(G9:G19)</f>
        <v>0</v>
      </c>
      <c r="H20" s="143" t="s">
        <v>84</v>
      </c>
      <c r="I20" s="149">
        <f>SUM(I9:I19)</f>
        <v>0</v>
      </c>
      <c r="J20" s="144">
        <f>SUM(J9:J19)</f>
        <v>0</v>
      </c>
      <c r="K20" s="145" t="s">
        <v>7</v>
      </c>
      <c r="L20" s="149">
        <f>SUM(L9:L19)</f>
        <v>0</v>
      </c>
      <c r="M20" s="145" t="s">
        <v>7</v>
      </c>
      <c r="N20" s="149">
        <f t="shared" ref="N20:P20" si="23">SUM(N9:N19)</f>
        <v>0</v>
      </c>
      <c r="O20" s="145" t="s">
        <v>7</v>
      </c>
      <c r="P20" s="149">
        <f t="shared" si="23"/>
        <v>0</v>
      </c>
      <c r="Q20" s="145" t="s">
        <v>7</v>
      </c>
      <c r="R20" s="149">
        <f t="shared" ref="R20" si="24">SUM(R9:R19)</f>
        <v>0</v>
      </c>
      <c r="S20" s="145" t="s">
        <v>7</v>
      </c>
      <c r="T20" s="161">
        <f t="shared" ref="T20" si="25">SUM(T9:T19)</f>
        <v>149.40783000000002</v>
      </c>
      <c r="U20" s="145" t="s">
        <v>7</v>
      </c>
      <c r="V20" s="149">
        <f t="shared" ref="V20" si="26">SUM(V9:V19)</f>
        <v>0</v>
      </c>
      <c r="W20" s="145" t="s">
        <v>7</v>
      </c>
      <c r="X20" s="161">
        <f t="shared" ref="X20" si="27">SUM(X9:X19)</f>
        <v>2834.5130000000004</v>
      </c>
      <c r="Y20" s="145" t="s">
        <v>7</v>
      </c>
      <c r="Z20" s="162">
        <f t="shared" ref="Z20" si="28">SUM(Z9:Z19)</f>
        <v>5741.6468999999997</v>
      </c>
      <c r="AA20" s="145" t="s">
        <v>7</v>
      </c>
      <c r="AB20" s="161">
        <f t="shared" ref="AB20" si="29">SUM(AB9:AB19)</f>
        <v>17221.831000000002</v>
      </c>
      <c r="AC20" s="145" t="s">
        <v>7</v>
      </c>
      <c r="AD20" s="161">
        <f t="shared" ref="AD20" si="30">SUM(AD9:AD19)</f>
        <v>136.60437999999999</v>
      </c>
      <c r="AE20" s="149">
        <f t="shared" ref="AE20" si="31">SUM(AE9:AE19)</f>
        <v>0</v>
      </c>
      <c r="AF20" s="149">
        <f t="shared" ref="AF20" si="32">SUM(AF9:AF19)</f>
        <v>0</v>
      </c>
      <c r="AG20" s="142">
        <f>SUM(AG9:AG19)</f>
        <v>0</v>
      </c>
      <c r="AH20" s="145" t="s">
        <v>7</v>
      </c>
      <c r="AI20" s="149">
        <f t="shared" ref="AI20" si="33">SUM(AI9:AI19)</f>
        <v>0</v>
      </c>
      <c r="AJ20" s="142">
        <f>SUM(AJ9:AJ19)</f>
        <v>0</v>
      </c>
      <c r="AK20" s="145" t="s">
        <v>7</v>
      </c>
      <c r="AL20" s="149">
        <f t="shared" ref="AL20" si="34">SUM(AL9:AL19)</f>
        <v>0</v>
      </c>
      <c r="AM20" s="145" t="s">
        <v>7</v>
      </c>
      <c r="AN20" s="143" t="s">
        <v>84</v>
      </c>
      <c r="AO20" s="149">
        <f>SUM(AO9:AO19)</f>
        <v>0</v>
      </c>
      <c r="AP20" s="149"/>
      <c r="AQ20" s="162">
        <f>SUM(AQ9:AQ19)</f>
        <v>1309.3367099999998</v>
      </c>
      <c r="AR20" s="149"/>
      <c r="AS20" s="162">
        <f>SUM(AS9:AS19)</f>
        <v>1221.8029999999999</v>
      </c>
      <c r="AT20" s="146">
        <f>SUM(AT9:AT19)</f>
        <v>35190.062820000006</v>
      </c>
      <c r="AU20" s="164">
        <f>SUM(AU9:AU19)</f>
        <v>11.663409999999999</v>
      </c>
      <c r="AV20" s="148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6" t="s">
        <v>1</v>
      </c>
      <c r="B27" s="206" t="s">
        <v>2</v>
      </c>
      <c r="C27" s="195" t="s">
        <v>87</v>
      </c>
      <c r="D27" s="182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2" t="s">
        <v>55</v>
      </c>
      <c r="U27" s="118"/>
      <c r="V27" s="195" t="s">
        <v>56</v>
      </c>
      <c r="W27" s="182" t="s">
        <v>57</v>
      </c>
      <c r="X27" s="195" t="s">
        <v>58</v>
      </c>
      <c r="Y27" s="182" t="s">
        <v>59</v>
      </c>
      <c r="Z27" s="195" t="s">
        <v>60</v>
      </c>
      <c r="AA27" s="196"/>
      <c r="AB27" s="196"/>
      <c r="AC27" s="199" t="s">
        <v>61</v>
      </c>
      <c r="AD27" s="182" t="s">
        <v>62</v>
      </c>
      <c r="AE27" s="182" t="s">
        <v>62</v>
      </c>
      <c r="AF27" s="182" t="s">
        <v>62</v>
      </c>
      <c r="AG27" s="182" t="s">
        <v>61</v>
      </c>
      <c r="AH27" s="118"/>
      <c r="AI27" s="182" t="s">
        <v>62</v>
      </c>
      <c r="AJ27" s="182" t="s">
        <v>61</v>
      </c>
      <c r="AK27" s="118"/>
      <c r="AL27" s="182" t="s">
        <v>62</v>
      </c>
      <c r="AM27" s="182" t="s">
        <v>88</v>
      </c>
      <c r="AN27" s="195" t="s">
        <v>89</v>
      </c>
      <c r="AO27" s="182" t="s">
        <v>63</v>
      </c>
      <c r="AP27" s="151"/>
      <c r="AQ27" s="151"/>
      <c r="AR27" s="151"/>
      <c r="AS27" s="151"/>
    </row>
    <row r="28" spans="1:49" ht="12.75" hidden="1" customHeight="1" x14ac:dyDescent="0.2">
      <c r="A28" s="207"/>
      <c r="B28" s="209"/>
      <c r="C28" s="195"/>
      <c r="D28" s="182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2"/>
      <c r="U28" s="118"/>
      <c r="V28" s="195"/>
      <c r="W28" s="182"/>
      <c r="X28" s="195"/>
      <c r="Y28" s="182"/>
      <c r="Z28" s="195"/>
      <c r="AA28" s="197"/>
      <c r="AB28" s="197"/>
      <c r="AC28" s="200"/>
      <c r="AD28" s="182"/>
      <c r="AE28" s="182"/>
      <c r="AF28" s="182"/>
      <c r="AG28" s="182"/>
      <c r="AH28" s="118"/>
      <c r="AI28" s="182"/>
      <c r="AJ28" s="182"/>
      <c r="AK28" s="118"/>
      <c r="AL28" s="182"/>
      <c r="AM28" s="182"/>
      <c r="AN28" s="195"/>
      <c r="AO28" s="182"/>
      <c r="AP28" s="151"/>
      <c r="AQ28" s="151"/>
      <c r="AR28" s="151"/>
      <c r="AS28" s="151"/>
    </row>
    <row r="29" spans="1:49" ht="34.5" hidden="1" customHeight="1" x14ac:dyDescent="0.2">
      <c r="A29" s="208"/>
      <c r="B29" s="208"/>
      <c r="C29" s="195"/>
      <c r="D29" s="182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2"/>
      <c r="U29" s="118"/>
      <c r="V29" s="195"/>
      <c r="W29" s="182"/>
      <c r="X29" s="195"/>
      <c r="Y29" s="182"/>
      <c r="Z29" s="195"/>
      <c r="AA29" s="198"/>
      <c r="AB29" s="198"/>
      <c r="AC29" s="201"/>
      <c r="AD29" s="182"/>
      <c r="AE29" s="182"/>
      <c r="AF29" s="182"/>
      <c r="AG29" s="182"/>
      <c r="AH29" s="118"/>
      <c r="AI29" s="182"/>
      <c r="AJ29" s="182"/>
      <c r="AK29" s="118"/>
      <c r="AL29" s="182"/>
      <c r="AM29" s="182"/>
      <c r="AN29" s="195"/>
      <c r="AO29" s="182"/>
      <c r="AP29" s="151"/>
      <c r="AQ29" s="151"/>
      <c r="AR29" s="151"/>
      <c r="AS29" s="151"/>
    </row>
    <row r="30" spans="1:49" ht="14.25" hidden="1" customHeight="1" thickBot="1" x14ac:dyDescent="0.25">
      <c r="A30" s="210" t="s">
        <v>68</v>
      </c>
      <c r="B30" s="211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2"/>
      <c r="AQ30" s="152"/>
      <c r="AR30" s="152"/>
      <c r="AS30" s="152"/>
    </row>
    <row r="31" spans="1:49" ht="17.25" hidden="1" customHeight="1" x14ac:dyDescent="0.2">
      <c r="A31" s="212"/>
      <c r="B31" s="213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3"/>
      <c r="AQ31" s="153"/>
      <c r="AR31" s="153"/>
      <c r="AS31" s="153"/>
    </row>
    <row r="32" spans="1:49" ht="15.9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4"/>
      <c r="AQ32" s="154"/>
      <c r="AR32" s="154"/>
      <c r="AS32" s="154"/>
    </row>
    <row r="33" spans="1:45" ht="15.9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4"/>
      <c r="AQ33" s="154"/>
      <c r="AR33" s="154"/>
      <c r="AS33" s="154"/>
    </row>
    <row r="34" spans="1:45" ht="15.9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4"/>
      <c r="AQ34" s="154"/>
      <c r="AR34" s="154"/>
      <c r="AS34" s="154"/>
    </row>
    <row r="35" spans="1:45" ht="15.9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4"/>
      <c r="AQ35" s="154"/>
      <c r="AR35" s="154"/>
      <c r="AS35" s="154"/>
    </row>
    <row r="36" spans="1:45" ht="15.9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4"/>
      <c r="AQ36" s="154"/>
      <c r="AR36" s="154"/>
      <c r="AS36" s="154"/>
    </row>
    <row r="37" spans="1:45" ht="15.9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4"/>
      <c r="AQ37" s="154"/>
      <c r="AR37" s="154"/>
      <c r="AS37" s="154"/>
    </row>
    <row r="38" spans="1:45" ht="15.9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4"/>
      <c r="AQ38" s="154"/>
      <c r="AR38" s="154"/>
      <c r="AS38" s="154"/>
    </row>
    <row r="39" spans="1:45" ht="15.9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4"/>
      <c r="AQ39" s="154"/>
      <c r="AR39" s="154"/>
      <c r="AS39" s="154"/>
    </row>
    <row r="40" spans="1:45" ht="15.9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4"/>
      <c r="AQ40" s="154"/>
      <c r="AR40" s="154"/>
      <c r="AS40" s="154"/>
    </row>
    <row r="41" spans="1:45" ht="15.9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4"/>
      <c r="AQ41" s="154"/>
      <c r="AR41" s="154"/>
      <c r="AS41" s="154"/>
    </row>
    <row r="42" spans="1:45" ht="15.9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5"/>
      <c r="AQ42" s="155"/>
      <c r="AR42" s="155"/>
      <c r="AS42" s="155"/>
    </row>
    <row r="43" spans="1:45" ht="15.9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5"/>
      <c r="AQ43" s="155"/>
      <c r="AR43" s="155"/>
      <c r="AS43" s="155"/>
    </row>
    <row r="44" spans="1:45" ht="15.9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5"/>
      <c r="AQ44" s="155"/>
      <c r="AR44" s="155"/>
      <c r="AS44" s="155"/>
    </row>
    <row r="45" spans="1:45" ht="15.9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5"/>
      <c r="AQ45" s="155"/>
      <c r="AR45" s="155"/>
      <c r="AS45" s="155"/>
    </row>
    <row r="46" spans="1:45" ht="15.9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5"/>
      <c r="AQ46" s="155"/>
      <c r="AR46" s="155"/>
      <c r="AS46" s="155"/>
    </row>
    <row r="47" spans="1:45" ht="15.9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5"/>
      <c r="AQ47" s="155"/>
      <c r="AR47" s="155"/>
      <c r="AS47" s="155"/>
    </row>
    <row r="48" spans="1:45" ht="15.9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5"/>
      <c r="AQ48" s="155"/>
      <c r="AR48" s="155"/>
      <c r="AS48" s="155"/>
    </row>
    <row r="49" spans="1:46" ht="15.9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5"/>
      <c r="AQ49" s="155"/>
      <c r="AR49" s="155"/>
      <c r="AS49" s="155"/>
    </row>
    <row r="50" spans="1:46" ht="15.9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5"/>
      <c r="AQ50" s="155"/>
      <c r="AR50" s="155"/>
      <c r="AS50" s="155"/>
    </row>
    <row r="51" spans="1:46" ht="16.5" hidden="1" customHeight="1" thickBot="1" x14ac:dyDescent="0.3">
      <c r="A51" s="214" t="s">
        <v>0</v>
      </c>
      <c r="B51" s="215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6"/>
      <c r="AQ51" s="156"/>
      <c r="AR51" s="156"/>
      <c r="AS51" s="156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AN27:AN29"/>
    <mergeCell ref="AO27:AO29"/>
    <mergeCell ref="Z27:Z29"/>
    <mergeCell ref="AA27:AA29"/>
    <mergeCell ref="AB27:AB29"/>
    <mergeCell ref="AJ27:AJ29"/>
    <mergeCell ref="AL27:AL29"/>
    <mergeCell ref="AI27:AI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Q4:AQ6"/>
    <mergeCell ref="AR4:AR6"/>
    <mergeCell ref="AS4:AS6"/>
    <mergeCell ref="AV4:AV6"/>
    <mergeCell ref="AU4:AU6"/>
    <mergeCell ref="AT4:AT6"/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2026</vt:lpstr>
      <vt:lpstr>ИНП2026</vt:lpstr>
      <vt:lpstr>ИБР2026</vt:lpstr>
      <vt:lpstr>ИБР2026!Заголовки_для_печати</vt:lpstr>
      <vt:lpstr>ИНП2026!Заголовки_для_печати</vt:lpstr>
      <vt:lpstr>'Регион ФФПП 2026'!Заголовки_для_печати</vt:lpstr>
      <vt:lpstr>ИБР2026!Область_печати</vt:lpstr>
      <vt:lpstr>ИНП2026!Область_печати</vt:lpstr>
      <vt:lpstr>'Регион ФФПП 2026'!Область_печати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Малко Ирина Владимировна</cp:lastModifiedBy>
  <cp:lastPrinted>2023-10-27T08:52:09Z</cp:lastPrinted>
  <dcterms:created xsi:type="dcterms:W3CDTF">1996-11-09T08:12:45Z</dcterms:created>
  <dcterms:modified xsi:type="dcterms:W3CDTF">2023-10-27T08:52:38Z</dcterms:modified>
</cp:coreProperties>
</file>